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bookViews>
    <workbookView xWindow="-105" yWindow="-105" windowWidth="19425" windowHeight="1042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33" i="1" l="1"/>
  <c r="AZ33" i="1"/>
  <c r="AX33" i="1"/>
  <c r="AW33" i="1"/>
  <c r="AU33" i="1"/>
  <c r="AT33" i="1"/>
  <c r="AR33" i="1"/>
  <c r="AQ33" i="1"/>
  <c r="AO33" i="1"/>
  <c r="AN33" i="1"/>
  <c r="AL33" i="1"/>
  <c r="AK33" i="1"/>
  <c r="AI33" i="1"/>
  <c r="AH33" i="1"/>
  <c r="AF33" i="1"/>
  <c r="AE33" i="1"/>
  <c r="AD33" i="1"/>
  <c r="AC33" i="1"/>
  <c r="AB33" i="1"/>
  <c r="AA33" i="1"/>
  <c r="Z33" i="1"/>
  <c r="Y33" i="1"/>
  <c r="W33" i="1"/>
  <c r="V33" i="1"/>
  <c r="U33" i="1"/>
  <c r="T33" i="1"/>
  <c r="S33" i="1"/>
  <c r="Q33" i="1"/>
  <c r="P33" i="1"/>
  <c r="N33" i="1"/>
  <c r="M33" i="1"/>
  <c r="L33" i="1"/>
  <c r="K33" i="1"/>
  <c r="J33" i="1"/>
  <c r="H33" i="1"/>
  <c r="G33" i="1"/>
  <c r="E33" i="1"/>
  <c r="D33" i="1"/>
  <c r="C33" i="1"/>
  <c r="B33" i="1"/>
  <c r="A33" i="1"/>
  <c r="BA32" i="1"/>
  <c r="AZ32" i="1"/>
  <c r="AX32" i="1"/>
  <c r="AW32" i="1"/>
  <c r="AU32" i="1"/>
  <c r="AT32" i="1"/>
  <c r="AR32" i="1"/>
  <c r="AQ32" i="1"/>
  <c r="AO32" i="1"/>
  <c r="AN32" i="1"/>
  <c r="AL32" i="1"/>
  <c r="AK32" i="1"/>
  <c r="AI32" i="1"/>
  <c r="AH32" i="1"/>
  <c r="AF32" i="1"/>
  <c r="AE32" i="1"/>
  <c r="AD32" i="1"/>
  <c r="AC32" i="1"/>
  <c r="AB32" i="1"/>
  <c r="AA32" i="1"/>
  <c r="Z32" i="1"/>
  <c r="Y32" i="1"/>
  <c r="W32" i="1"/>
  <c r="V32" i="1"/>
  <c r="U32" i="1"/>
  <c r="T32" i="1"/>
  <c r="S32" i="1"/>
  <c r="Q32" i="1"/>
  <c r="P32" i="1"/>
  <c r="N32" i="1"/>
  <c r="M32" i="1"/>
  <c r="L32" i="1"/>
  <c r="K32" i="1"/>
  <c r="J32" i="1"/>
  <c r="H32" i="1"/>
  <c r="G32" i="1"/>
  <c r="E32" i="1"/>
  <c r="D32" i="1"/>
  <c r="C32" i="1"/>
  <c r="B32" i="1"/>
  <c r="A32" i="1"/>
  <c r="BA31" i="1"/>
  <c r="AZ31" i="1"/>
  <c r="AX31" i="1"/>
  <c r="AW31" i="1"/>
  <c r="AU31" i="1"/>
  <c r="AT31" i="1"/>
  <c r="AR31" i="1"/>
  <c r="AQ31" i="1"/>
  <c r="AO31" i="1"/>
  <c r="AN31" i="1"/>
  <c r="AL31" i="1"/>
  <c r="AK31" i="1"/>
  <c r="AI31" i="1"/>
  <c r="AH31" i="1"/>
  <c r="AF31" i="1"/>
  <c r="AE31" i="1"/>
  <c r="AD31" i="1"/>
  <c r="AC31" i="1"/>
  <c r="AB31" i="1"/>
  <c r="AA31" i="1"/>
  <c r="Z31" i="1"/>
  <c r="Y31" i="1"/>
  <c r="W31" i="1"/>
  <c r="V31" i="1"/>
  <c r="U31" i="1"/>
  <c r="T31" i="1"/>
  <c r="S31" i="1"/>
  <c r="Q31" i="1"/>
  <c r="P31" i="1"/>
  <c r="N31" i="1"/>
  <c r="M31" i="1"/>
  <c r="L31" i="1"/>
  <c r="K31" i="1"/>
  <c r="J31" i="1"/>
  <c r="H31" i="1"/>
  <c r="G31" i="1"/>
  <c r="E31" i="1"/>
  <c r="D31" i="1"/>
  <c r="C31" i="1"/>
  <c r="B31" i="1"/>
  <c r="A31" i="1"/>
  <c r="BA30" i="1"/>
  <c r="AZ30" i="1"/>
  <c r="AX30" i="1"/>
  <c r="AW30" i="1"/>
  <c r="AU30" i="1"/>
  <c r="AT30" i="1"/>
  <c r="AR30" i="1"/>
  <c r="AQ30" i="1"/>
  <c r="AO30" i="1"/>
  <c r="AN30" i="1"/>
  <c r="AL30" i="1"/>
  <c r="AK30" i="1"/>
  <c r="AI30" i="1"/>
  <c r="AH30" i="1"/>
  <c r="AF30" i="1"/>
  <c r="AE30" i="1"/>
  <c r="AD30" i="1"/>
  <c r="AC30" i="1"/>
  <c r="AB30" i="1"/>
  <c r="AA30" i="1"/>
  <c r="Z30" i="1"/>
  <c r="Y30" i="1"/>
  <c r="W30" i="1"/>
  <c r="V30" i="1"/>
  <c r="U30" i="1"/>
  <c r="T30" i="1"/>
  <c r="S30" i="1"/>
  <c r="Q30" i="1"/>
  <c r="P30" i="1"/>
  <c r="N30" i="1"/>
  <c r="M30" i="1"/>
  <c r="L30" i="1"/>
  <c r="K30" i="1"/>
  <c r="J30" i="1"/>
  <c r="H30" i="1"/>
  <c r="G30" i="1"/>
  <c r="E30" i="1"/>
  <c r="D30" i="1"/>
  <c r="C30" i="1"/>
  <c r="B30" i="1"/>
  <c r="A30" i="1"/>
  <c r="BA29" i="1"/>
  <c r="AZ29" i="1"/>
  <c r="AX29" i="1"/>
  <c r="AW29" i="1"/>
  <c r="AU29" i="1"/>
  <c r="AT29" i="1"/>
  <c r="AR29" i="1"/>
  <c r="AQ29" i="1"/>
  <c r="AO29" i="1"/>
  <c r="AN29" i="1"/>
  <c r="AL29" i="1"/>
  <c r="AK29" i="1"/>
  <c r="AI29" i="1"/>
  <c r="AH29" i="1"/>
  <c r="AF29" i="1"/>
  <c r="AE29" i="1"/>
  <c r="AD29" i="1"/>
  <c r="AC29" i="1"/>
  <c r="AB29" i="1"/>
  <c r="AA29" i="1"/>
  <c r="Z29" i="1"/>
  <c r="Y29" i="1"/>
  <c r="W29" i="1"/>
  <c r="V29" i="1"/>
  <c r="U29" i="1"/>
  <c r="T29" i="1"/>
  <c r="S29" i="1"/>
  <c r="Q29" i="1"/>
  <c r="P29" i="1"/>
  <c r="N29" i="1"/>
  <c r="M29" i="1"/>
  <c r="L29" i="1"/>
  <c r="K29" i="1"/>
  <c r="J29" i="1"/>
  <c r="H29" i="1"/>
  <c r="G29" i="1"/>
  <c r="E29" i="1"/>
  <c r="D29" i="1"/>
  <c r="C29" i="1"/>
  <c r="B29" i="1"/>
  <c r="A29" i="1"/>
  <c r="BA28" i="1"/>
  <c r="AZ28" i="1"/>
  <c r="AX28" i="1"/>
  <c r="AW28" i="1"/>
  <c r="AU28" i="1"/>
  <c r="AT28" i="1"/>
  <c r="AR28" i="1"/>
  <c r="AQ28" i="1"/>
  <c r="AO28" i="1"/>
  <c r="AN28" i="1"/>
  <c r="AL28" i="1"/>
  <c r="AK28" i="1"/>
  <c r="AI28" i="1"/>
  <c r="AH28" i="1"/>
  <c r="AF28" i="1"/>
  <c r="AE28" i="1"/>
  <c r="AD28" i="1"/>
  <c r="AC28" i="1"/>
  <c r="AB28" i="1"/>
  <c r="AA28" i="1"/>
  <c r="Z28" i="1"/>
  <c r="Y28" i="1"/>
  <c r="W28" i="1"/>
  <c r="V28" i="1"/>
  <c r="U28" i="1"/>
  <c r="T28" i="1"/>
  <c r="S28" i="1"/>
  <c r="Q28" i="1"/>
  <c r="P28" i="1"/>
  <c r="N28" i="1"/>
  <c r="M28" i="1"/>
  <c r="L28" i="1"/>
  <c r="K28" i="1"/>
  <c r="J28" i="1"/>
  <c r="H28" i="1"/>
  <c r="G28" i="1"/>
  <c r="E28" i="1"/>
  <c r="D28" i="1"/>
  <c r="C28" i="1"/>
  <c r="B28" i="1"/>
  <c r="A28" i="1"/>
  <c r="BA27" i="1"/>
  <c r="AZ27" i="1"/>
  <c r="AX27" i="1"/>
  <c r="AW27" i="1"/>
  <c r="AU27" i="1"/>
  <c r="AT27" i="1"/>
  <c r="AR27" i="1"/>
  <c r="AQ27" i="1"/>
  <c r="AO27" i="1"/>
  <c r="AN27" i="1"/>
  <c r="AL27" i="1"/>
  <c r="AK27" i="1"/>
  <c r="AI27" i="1"/>
  <c r="AH27" i="1"/>
  <c r="AF27" i="1"/>
  <c r="AE27" i="1"/>
  <c r="AD27" i="1"/>
  <c r="AC27" i="1"/>
  <c r="AB27" i="1"/>
  <c r="AA27" i="1"/>
  <c r="Z27" i="1"/>
  <c r="Y27" i="1"/>
  <c r="W27" i="1"/>
  <c r="V27" i="1"/>
  <c r="U27" i="1"/>
  <c r="T27" i="1"/>
  <c r="S27" i="1"/>
  <c r="Q27" i="1"/>
  <c r="P27" i="1"/>
  <c r="N27" i="1"/>
  <c r="M27" i="1"/>
  <c r="L27" i="1"/>
  <c r="K27" i="1"/>
  <c r="J27" i="1"/>
  <c r="H27" i="1"/>
  <c r="G27" i="1"/>
  <c r="E27" i="1"/>
  <c r="D27" i="1"/>
  <c r="C27" i="1"/>
  <c r="B27" i="1"/>
  <c r="A27" i="1"/>
  <c r="BA26" i="1"/>
  <c r="AZ26" i="1"/>
  <c r="AX26" i="1"/>
  <c r="AW26" i="1"/>
  <c r="AU26" i="1"/>
  <c r="AT26" i="1"/>
  <c r="AR26" i="1"/>
  <c r="AQ26" i="1"/>
  <c r="AO26" i="1"/>
  <c r="AN26" i="1"/>
  <c r="AL26" i="1"/>
  <c r="AK26" i="1"/>
  <c r="AI26" i="1"/>
  <c r="AH26" i="1"/>
  <c r="AF26" i="1"/>
  <c r="AE26" i="1"/>
  <c r="AD26" i="1"/>
  <c r="AC26" i="1"/>
  <c r="AB26" i="1"/>
  <c r="AA26" i="1"/>
  <c r="Z26" i="1"/>
  <c r="Y26" i="1"/>
  <c r="W26" i="1"/>
  <c r="V26" i="1"/>
  <c r="U26" i="1"/>
  <c r="T26" i="1"/>
  <c r="S26" i="1"/>
  <c r="Q26" i="1"/>
  <c r="P26" i="1"/>
  <c r="N26" i="1"/>
  <c r="M26" i="1"/>
  <c r="L26" i="1"/>
  <c r="K26" i="1"/>
  <c r="J26" i="1"/>
  <c r="H26" i="1"/>
  <c r="G26" i="1"/>
  <c r="E26" i="1"/>
  <c r="D26" i="1"/>
  <c r="C26" i="1"/>
  <c r="B26" i="1"/>
  <c r="A26" i="1"/>
  <c r="BA25" i="1"/>
  <c r="AZ25" i="1"/>
  <c r="AX25" i="1"/>
  <c r="AW25" i="1"/>
  <c r="AU25" i="1"/>
  <c r="AT25" i="1"/>
  <c r="AR25" i="1"/>
  <c r="AQ25" i="1"/>
  <c r="AO25" i="1"/>
  <c r="AN25" i="1"/>
  <c r="AL25" i="1"/>
  <c r="AK25" i="1"/>
  <c r="AI25" i="1"/>
  <c r="AH25" i="1"/>
  <c r="AF25" i="1"/>
  <c r="AE25" i="1"/>
  <c r="AD25" i="1"/>
  <c r="AC25" i="1"/>
  <c r="AB25" i="1"/>
  <c r="AA25" i="1"/>
  <c r="Z25" i="1"/>
  <c r="Y25" i="1"/>
  <c r="W25" i="1"/>
  <c r="V25" i="1"/>
  <c r="U25" i="1"/>
  <c r="T25" i="1"/>
  <c r="S25" i="1"/>
  <c r="Q25" i="1"/>
  <c r="P25" i="1"/>
  <c r="N25" i="1"/>
  <c r="M25" i="1"/>
  <c r="L25" i="1"/>
  <c r="K25" i="1"/>
  <c r="J25" i="1"/>
  <c r="H25" i="1"/>
  <c r="G25" i="1"/>
  <c r="E25" i="1"/>
  <c r="D25" i="1"/>
  <c r="C25" i="1"/>
  <c r="B25" i="1"/>
  <c r="A25" i="1"/>
  <c r="BA24" i="1"/>
  <c r="AZ24" i="1"/>
  <c r="AX24" i="1"/>
  <c r="AW24" i="1"/>
  <c r="AU24" i="1"/>
  <c r="AT24" i="1"/>
  <c r="AR24" i="1"/>
  <c r="AQ24" i="1"/>
  <c r="AO24" i="1"/>
  <c r="AN24" i="1"/>
  <c r="AL24" i="1"/>
  <c r="AK24" i="1"/>
  <c r="AI24" i="1"/>
  <c r="AH24" i="1"/>
  <c r="AF24" i="1"/>
  <c r="AE24" i="1"/>
  <c r="AD24" i="1"/>
  <c r="AC24" i="1"/>
  <c r="AB24" i="1"/>
  <c r="AA24" i="1"/>
  <c r="Z24" i="1"/>
  <c r="Y24" i="1"/>
  <c r="W24" i="1"/>
  <c r="V24" i="1"/>
  <c r="U24" i="1"/>
  <c r="T24" i="1"/>
  <c r="S24" i="1"/>
  <c r="Q24" i="1"/>
  <c r="P24" i="1"/>
  <c r="N24" i="1"/>
  <c r="M24" i="1"/>
  <c r="L24" i="1"/>
  <c r="K24" i="1"/>
  <c r="J24" i="1"/>
  <c r="H24" i="1"/>
  <c r="G24" i="1"/>
  <c r="E24" i="1"/>
  <c r="D24" i="1"/>
  <c r="C24" i="1"/>
  <c r="B24" i="1"/>
  <c r="A24" i="1"/>
  <c r="BA23" i="1"/>
  <c r="AZ23" i="1"/>
  <c r="AX23" i="1"/>
  <c r="AW23" i="1"/>
  <c r="AU23" i="1"/>
  <c r="AT23" i="1"/>
  <c r="AR23" i="1"/>
  <c r="AQ23" i="1"/>
  <c r="AO23" i="1"/>
  <c r="AN23" i="1"/>
  <c r="AL23" i="1"/>
  <c r="AK23" i="1"/>
  <c r="AI23" i="1"/>
  <c r="AH23" i="1"/>
  <c r="AF23" i="1"/>
  <c r="AE23" i="1"/>
  <c r="AD23" i="1"/>
  <c r="AC23" i="1"/>
  <c r="AB23" i="1"/>
  <c r="AA23" i="1"/>
  <c r="Z23" i="1"/>
  <c r="Y23" i="1"/>
  <c r="W23" i="1"/>
  <c r="V23" i="1"/>
  <c r="U23" i="1"/>
  <c r="T23" i="1"/>
  <c r="S23" i="1"/>
  <c r="Q23" i="1"/>
  <c r="P23" i="1"/>
  <c r="N23" i="1"/>
  <c r="M23" i="1"/>
  <c r="L23" i="1"/>
  <c r="K23" i="1"/>
  <c r="J23" i="1"/>
  <c r="H23" i="1"/>
  <c r="G23" i="1"/>
  <c r="E23" i="1"/>
  <c r="D23" i="1"/>
  <c r="C23" i="1"/>
  <c r="B23" i="1"/>
  <c r="A23" i="1"/>
  <c r="BA22" i="1"/>
  <c r="AZ22" i="1"/>
  <c r="AX22" i="1"/>
  <c r="AW22" i="1"/>
  <c r="AU22" i="1"/>
  <c r="AT22" i="1"/>
  <c r="AR22" i="1"/>
  <c r="AQ22" i="1"/>
  <c r="AO22" i="1"/>
  <c r="AN22" i="1"/>
  <c r="AL22" i="1"/>
  <c r="AK22" i="1"/>
  <c r="AI22" i="1"/>
  <c r="AH22" i="1"/>
  <c r="AF22" i="1"/>
  <c r="AE22" i="1"/>
  <c r="AD22" i="1"/>
  <c r="AC22" i="1"/>
  <c r="AB22" i="1"/>
  <c r="AA22" i="1"/>
  <c r="Z22" i="1"/>
  <c r="Y22" i="1"/>
  <c r="W22" i="1"/>
  <c r="V22" i="1"/>
  <c r="U22" i="1"/>
  <c r="T22" i="1"/>
  <c r="S22" i="1"/>
  <c r="Q22" i="1"/>
  <c r="P22" i="1"/>
  <c r="N22" i="1"/>
  <c r="M22" i="1"/>
  <c r="L22" i="1"/>
  <c r="K22" i="1"/>
  <c r="J22" i="1"/>
  <c r="H22" i="1"/>
  <c r="G22" i="1"/>
  <c r="E22" i="1"/>
  <c r="D22" i="1"/>
  <c r="C22" i="1"/>
  <c r="B22" i="1"/>
  <c r="A22" i="1"/>
  <c r="BA21" i="1"/>
  <c r="AZ21" i="1"/>
  <c r="AX21" i="1"/>
  <c r="AW21" i="1"/>
  <c r="AU21" i="1"/>
  <c r="AT21" i="1"/>
  <c r="AR21" i="1"/>
  <c r="AQ21" i="1"/>
  <c r="AO21" i="1"/>
  <c r="AN21" i="1"/>
  <c r="AL21" i="1"/>
  <c r="AK21" i="1"/>
  <c r="AI21" i="1"/>
  <c r="AH21" i="1"/>
  <c r="AF21" i="1"/>
  <c r="AE21" i="1"/>
  <c r="AD21" i="1"/>
  <c r="AC21" i="1"/>
  <c r="AB21" i="1"/>
  <c r="AA21" i="1"/>
  <c r="Z21" i="1"/>
  <c r="Y21" i="1"/>
  <c r="W21" i="1"/>
  <c r="V21" i="1"/>
  <c r="U21" i="1"/>
  <c r="T21" i="1"/>
  <c r="S21" i="1"/>
  <c r="Q21" i="1"/>
  <c r="P21" i="1"/>
  <c r="N21" i="1"/>
  <c r="M21" i="1"/>
  <c r="L21" i="1"/>
  <c r="K21" i="1"/>
  <c r="J21" i="1"/>
  <c r="H21" i="1"/>
  <c r="G21" i="1"/>
  <c r="E21" i="1"/>
  <c r="D21" i="1"/>
  <c r="C21" i="1"/>
  <c r="B21" i="1"/>
  <c r="A21" i="1"/>
  <c r="BA20" i="1"/>
  <c r="AZ20" i="1"/>
  <c r="AX20" i="1"/>
  <c r="AW20" i="1"/>
  <c r="AU20" i="1"/>
  <c r="AT20" i="1"/>
  <c r="AR20" i="1"/>
  <c r="AQ20" i="1"/>
  <c r="AO20" i="1"/>
  <c r="AN20" i="1"/>
  <c r="AL20" i="1"/>
  <c r="AK20" i="1"/>
  <c r="AI20" i="1"/>
  <c r="AH20" i="1"/>
  <c r="AF20" i="1"/>
  <c r="AE20" i="1"/>
  <c r="AD20" i="1"/>
  <c r="AC20" i="1"/>
  <c r="AB20" i="1"/>
  <c r="AA20" i="1"/>
  <c r="Z20" i="1"/>
  <c r="Y20" i="1"/>
  <c r="W20" i="1"/>
  <c r="V20" i="1"/>
  <c r="U20" i="1"/>
  <c r="T20" i="1"/>
  <c r="S20" i="1"/>
  <c r="Q20" i="1"/>
  <c r="P20" i="1"/>
  <c r="N20" i="1"/>
  <c r="M20" i="1"/>
  <c r="L20" i="1"/>
  <c r="K20" i="1"/>
  <c r="J20" i="1"/>
  <c r="H20" i="1"/>
  <c r="G20" i="1"/>
  <c r="E20" i="1"/>
  <c r="D20" i="1"/>
  <c r="C20" i="1"/>
  <c r="B20" i="1"/>
  <c r="A20" i="1"/>
  <c r="BA19" i="1"/>
  <c r="AZ19" i="1"/>
  <c r="AX19" i="1"/>
  <c r="AW19" i="1"/>
  <c r="AU19" i="1"/>
  <c r="AT19" i="1"/>
  <c r="AR19" i="1"/>
  <c r="AQ19" i="1"/>
  <c r="AO19" i="1"/>
  <c r="AN19" i="1"/>
  <c r="AL19" i="1"/>
  <c r="AK19" i="1"/>
  <c r="AI19" i="1"/>
  <c r="AH19" i="1"/>
  <c r="AF19" i="1"/>
  <c r="AE19" i="1"/>
  <c r="AD19" i="1"/>
  <c r="AC19" i="1"/>
  <c r="AB19" i="1"/>
  <c r="AA19" i="1"/>
  <c r="Z19" i="1"/>
  <c r="Y19" i="1"/>
  <c r="W19" i="1"/>
  <c r="V19" i="1"/>
  <c r="U19" i="1"/>
  <c r="T19" i="1"/>
  <c r="S19" i="1"/>
  <c r="Q19" i="1"/>
  <c r="P19" i="1"/>
  <c r="N19" i="1"/>
  <c r="M19" i="1"/>
  <c r="L19" i="1"/>
  <c r="K19" i="1"/>
  <c r="J19" i="1"/>
  <c r="H19" i="1"/>
  <c r="G19" i="1"/>
  <c r="E19" i="1"/>
  <c r="D19" i="1"/>
  <c r="C19" i="1"/>
  <c r="B19" i="1"/>
  <c r="A19" i="1"/>
  <c r="BA18" i="1"/>
  <c r="AZ18" i="1"/>
  <c r="AX18" i="1"/>
  <c r="AW18" i="1"/>
  <c r="AU18" i="1"/>
  <c r="AT18" i="1"/>
  <c r="AR18" i="1"/>
  <c r="AQ18" i="1"/>
  <c r="AO18" i="1"/>
  <c r="AN18" i="1"/>
  <c r="AL18" i="1"/>
  <c r="AK18" i="1"/>
  <c r="AI18" i="1"/>
  <c r="AH18" i="1"/>
  <c r="AF18" i="1"/>
  <c r="AE18" i="1"/>
  <c r="AD18" i="1"/>
  <c r="AC18" i="1"/>
  <c r="AB18" i="1"/>
  <c r="AA18" i="1"/>
  <c r="Z18" i="1"/>
  <c r="Y18" i="1"/>
  <c r="W18" i="1"/>
  <c r="V18" i="1"/>
  <c r="U18" i="1"/>
  <c r="T18" i="1"/>
  <c r="S18" i="1"/>
  <c r="Q18" i="1"/>
  <c r="P18" i="1"/>
  <c r="N18" i="1"/>
  <c r="M18" i="1"/>
  <c r="L18" i="1"/>
  <c r="K18" i="1"/>
  <c r="J18" i="1"/>
  <c r="H18" i="1"/>
  <c r="G18" i="1"/>
  <c r="E18" i="1"/>
  <c r="D18" i="1"/>
  <c r="C18" i="1"/>
  <c r="B18" i="1"/>
  <c r="A18" i="1"/>
  <c r="BA17" i="1"/>
  <c r="AZ17" i="1"/>
  <c r="AX17" i="1"/>
  <c r="AW17" i="1"/>
  <c r="AU17" i="1"/>
  <c r="AT17" i="1"/>
  <c r="AR17" i="1"/>
  <c r="AQ17" i="1"/>
  <c r="AO17" i="1"/>
  <c r="AN17" i="1"/>
  <c r="AL17" i="1"/>
  <c r="AK17" i="1"/>
  <c r="AI17" i="1"/>
  <c r="AH17" i="1"/>
  <c r="AF17" i="1"/>
  <c r="AE17" i="1"/>
  <c r="AD17" i="1"/>
  <c r="AC17" i="1"/>
  <c r="AB17" i="1"/>
  <c r="AA17" i="1"/>
  <c r="Z17" i="1"/>
  <c r="Y17" i="1"/>
  <c r="W17" i="1"/>
  <c r="V17" i="1"/>
  <c r="U17" i="1"/>
  <c r="T17" i="1"/>
  <c r="S17" i="1"/>
  <c r="Q17" i="1"/>
  <c r="P17" i="1"/>
  <c r="N17" i="1"/>
  <c r="M17" i="1"/>
  <c r="L17" i="1"/>
  <c r="K17" i="1"/>
  <c r="J17" i="1"/>
  <c r="H17" i="1"/>
  <c r="G17" i="1"/>
  <c r="E17" i="1"/>
  <c r="D17" i="1"/>
  <c r="C17" i="1"/>
  <c r="B17" i="1"/>
  <c r="A17" i="1"/>
  <c r="BA16" i="1"/>
  <c r="AZ16" i="1"/>
  <c r="AX16" i="1"/>
  <c r="AW16" i="1"/>
  <c r="AU16" i="1"/>
  <c r="AT16" i="1"/>
  <c r="AR16" i="1"/>
  <c r="AQ16" i="1"/>
  <c r="AO16" i="1"/>
  <c r="AN16" i="1"/>
  <c r="AL16" i="1"/>
  <c r="AK16" i="1"/>
  <c r="AI16" i="1"/>
  <c r="AH16" i="1"/>
  <c r="AF16" i="1"/>
  <c r="AE16" i="1"/>
  <c r="AD16" i="1"/>
  <c r="AC16" i="1"/>
  <c r="AB16" i="1"/>
  <c r="AA16" i="1"/>
  <c r="Z16" i="1"/>
  <c r="Y16" i="1"/>
  <c r="W16" i="1"/>
  <c r="V16" i="1"/>
  <c r="U16" i="1"/>
  <c r="T16" i="1"/>
  <c r="S16" i="1"/>
  <c r="Q16" i="1"/>
  <c r="P16" i="1"/>
  <c r="N16" i="1"/>
  <c r="M16" i="1"/>
  <c r="L16" i="1"/>
  <c r="K16" i="1"/>
  <c r="J16" i="1"/>
  <c r="H16" i="1"/>
  <c r="G16" i="1"/>
  <c r="E16" i="1"/>
  <c r="D16" i="1"/>
  <c r="C16" i="1"/>
  <c r="B16" i="1"/>
  <c r="A16" i="1"/>
  <c r="BA15" i="1"/>
  <c r="AZ15" i="1"/>
  <c r="AX15" i="1"/>
  <c r="AW15" i="1"/>
  <c r="AU15" i="1"/>
  <c r="AT15" i="1"/>
  <c r="AR15" i="1"/>
  <c r="AQ15" i="1"/>
  <c r="AO15" i="1"/>
  <c r="AN15" i="1"/>
  <c r="AL15" i="1"/>
  <c r="AK15" i="1"/>
  <c r="AI15" i="1"/>
  <c r="AH15" i="1"/>
  <c r="AF15" i="1"/>
  <c r="AE15" i="1"/>
  <c r="AD15" i="1"/>
  <c r="AC15" i="1"/>
  <c r="AB15" i="1"/>
  <c r="AA15" i="1"/>
  <c r="Z15" i="1"/>
  <c r="Y15" i="1"/>
  <c r="W15" i="1"/>
  <c r="V15" i="1"/>
  <c r="U15" i="1"/>
  <c r="T15" i="1"/>
  <c r="S15" i="1"/>
  <c r="Q15" i="1"/>
  <c r="P15" i="1"/>
  <c r="N15" i="1"/>
  <c r="M15" i="1"/>
  <c r="L15" i="1"/>
  <c r="K15" i="1"/>
  <c r="J15" i="1"/>
  <c r="H15" i="1"/>
  <c r="G15" i="1"/>
  <c r="E15" i="1"/>
  <c r="D15" i="1"/>
  <c r="C15" i="1"/>
  <c r="B15" i="1"/>
  <c r="A15" i="1"/>
</calcChain>
</file>

<file path=xl/sharedStrings.xml><?xml version="1.0" encoding="utf-8"?>
<sst xmlns="http://schemas.openxmlformats.org/spreadsheetml/2006/main" count="316" uniqueCount="66">
  <si>
    <t>Количественные результаты независимой оценки качества оказания услуг организациями</t>
  </si>
  <si>
    <t>Шаблон сформирован 26.02.2022 12:40</t>
  </si>
  <si>
    <t>Публично-правовое образование</t>
  </si>
  <si>
    <t>Сфера деятельности</t>
  </si>
  <si>
    <t>2 - Образование</t>
  </si>
  <si>
    <t>Период проведения независимой оценки</t>
  </si>
  <si>
    <t>Основание для определения перечня показателей</t>
  </si>
  <si>
    <t>Единый порядок расчета (Приказ Минтруда № 344н от 31.05.2018 г.)</t>
  </si>
  <si>
    <t>Пожалуйста, введите значения выполнения индикаторов</t>
  </si>
  <si>
    <t>№
п.п.</t>
  </si>
  <si>
    <t>Организация</t>
  </si>
  <si>
    <t>Численность
получателей
услуг
организации</t>
  </si>
  <si>
    <t>Количество
респондентов</t>
  </si>
  <si>
    <t>Доля
респондентов</t>
  </si>
  <si>
    <t>Общие критерии оценки</t>
  </si>
  <si>
    <t>1 - критерий открытости и доступности информации об организации</t>
  </si>
  <si>
    <t>2 - критерий комфортности условий предоставления услуги, в том числе время ожидания ее предоставления</t>
  </si>
  <si>
    <t>3 - критерий доступности услуг для инвалидов</t>
  </si>
  <si>
    <t>4 - критерий доброжелательности, вежливости работников организации</t>
  </si>
  <si>
    <t>5 - критерий удовлетворенности условиями оказания услуг</t>
  </si>
  <si>
    <t>Показатели</t>
  </si>
  <si>
    <t>1.1 Соответствие информации о деятельности организации социальной сферы, размещенной на общедоступных информационных ресурсах, ее содержанию и порядку (форме), установленным законодательными и иными нормативными правовыми актами Российской Федерации</t>
  </si>
  <si>
    <t>1.2 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функционирование</t>
  </si>
  <si>
    <t>1.3 Доля получателей услуг, удовлетворенных открытостью, полнотой и доступностью информации о деятельности организации социальной сферы</t>
  </si>
  <si>
    <t>2.1 Обеспечение в организации социальной сферы комфортных условий предоставления услуг</t>
  </si>
  <si>
    <t>2.3 Доля получателей услуг удовлетворенных комфортностью предоставления услуг организацией социальной сферы</t>
  </si>
  <si>
    <t>3.1 Оборудование помещений организации социальной сферы и прилегающей к ней территории с учетом доступности для инвалидов</t>
  </si>
  <si>
    <t>3.2 Обеспечение в организации социальной сферы условий доступности, позволяющих инвалидам получать услуги наравне с другими</t>
  </si>
  <si>
    <t>3.3 Доля получателей услуг, удовлетворенных доступностью услуг для инвалидов</t>
  </si>
  <si>
    <t>4.1 Доля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 при непосредственном обращении в организацию социальной сферы</t>
  </si>
  <si>
    <t>4.2 Доля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 при обращении в организацию социальной сферы</t>
  </si>
  <si>
    <t>4.3 Доля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</t>
  </si>
  <si>
    <t>5.1 Доля получателей услуг, которые готовы рекомендовать организацию социальной сферы родственникам и знакомым (могли бы ее рекомендовать, если бы была возможность выбора организации социальной сферы)</t>
  </si>
  <si>
    <t>5.2 Доля получателей услуг, удовлетворенных организационными условиями предоставления услуг</t>
  </si>
  <si>
    <t>5.3 Доля получателей услуг, удовлетворенных в целом условиями оказания услуг в организации социальной сферы</t>
  </si>
  <si>
    <t>1.1.1 - Соответствие информации о деятельности организации социальной сферы, размещенной на информационных стендах в помещении организации социальной сферы, ее содержанию и порядку (форме), установленным нормативными правовыми актами.</t>
  </si>
  <si>
    <t>1.1.2 - Соответствие информации о деятельности организации социальной сферы, размещенной на официальном сайте организации социальной сферы, ее содержанию и порядку (форме), установленным нормативными правовыми актами.</t>
  </si>
  <si>
    <t>1.2.1 - Наличие и функционирование на официальном сайте организации информации о дистанционных способах взаимодействия с получателями услуг: телефона; электронной почты; электронных сервисов (форма для подачи электронного обращения (жалобы, предложения), получение консультации по оказываемым услугам и пр.); раздела «Часто задаваемые вопросы»; технической возможности выражения получателем услуг мнения о качестве условий оказания услуг организацией социальной сферы (наличие анкеты для опроса граждан или гиперссылки на нее); иного дистанционного способа взаимодействия.</t>
  </si>
  <si>
    <t>1.3.1 - Удовлетворенность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сферы.</t>
  </si>
  <si>
    <t>1.3.2 - Удовлетворенность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в сети «Интернет».</t>
  </si>
  <si>
    <t>2.1.1 - Наличие комфортных условий для предоставления услуг, например: наличие комфортной зоны отдыха (ожидания), оборудованной соответствующей мебелью; наличие и понятность навигации внутри организации социальной сферы; наличие и доступность питьевой воды; наличие и доступность санитарно-гигиенических помещений; санитарное состояние помещений организации социальной сферы; транспортная доступность (возможность доехать до организации социальной сферы на общественном транспорте, наличие парковки); доступность записи на получение услуги (по телефону, на официальном сайте организации социальной сферы в сети Интернет, посредством Единого портала государственных и муниципальных услуг, при личном посещении в регистратуре или у специалиста организации социальной сферы и пр.); иные параметры комфортных условий, установленные ведомственным актом уполномоченного федерального органа исполнительной власти.</t>
  </si>
  <si>
    <t>2.3.1 - Удовлетворенность комфортностью предоставления услуг организацией социальной сферы.</t>
  </si>
  <si>
    <t>3.1.1 - Наличие в помещениях организации социальной сферы и на прилегающей к ней территории: оборудованных входных групп пандусами (подъемными платформами); выделенных стоянок для автотранспортных средств инвалидов; адаптированных лифтов, поручней, расширенных дверных проемов; сменных кресел-колясок; специально оборудованных санитарно-гигиенических помещений в организации социальной сферы.</t>
  </si>
  <si>
    <t>3.2.1 - Наличие в организации социальной сферы условий доступности, позволяющих инвалидам получать услуги наравне с другими: дублирование для инвалидов по слуху и зрению звуковой и зрительной информации; дублирование надписей, знаков и иной текстовой и графической информации знаками, выполненными рельефно-точечным шрифтом Брайля; возможность предоставления инвалидам по слуху (слуху и зрению) услуг сурдопереводчика (тифлосурдопереводчика); наличие альтернативной версии официального сайта организации социальной сферы в сети Интернет для инвалидов по зрению; помощь, оказываемая работниками организации социальной сферы, прошедшими необходимое обучение (инструктирование) по сопровождению инвалидов в помещениях организации социальной сферы и на прилегающей территории; наличие возможности предоставления услуги в дистанционном режиме или на дому.</t>
  </si>
  <si>
    <t>3.3.1 - Удовлетворенность доступностью услуг для инвалидов.</t>
  </si>
  <si>
    <t>4.1.1 - Удовлетворенность доброжелательностью, вежливостью работников организации социальной сферы, обеспечивающих первичный контакт и информирование получателя услуги (работники справочной, приемного отделения, регистратуры, кассы и прочие работники) при непосредственном обращении в организацию социальной сферы.</t>
  </si>
  <si>
    <t>4.2.1 - Удовлетворенность доброжелательностью, вежливостью работников организации социальной сферы, обеспечивающих непосредственное оказание услуги (врачи, социальные работники, работники, осуществляющие экспертно-реабилитационную диагностику, преподаватели, тренеры, инструкторы, библиотекари, экскурсоводы и прочие работники) при обращении в организацию социальной сферы.</t>
  </si>
  <si>
    <t>4.3.1 - Удовлетворенность доброжелательностью, вежливостью работников организации социальной сферы при использовании дистанционных форм взаимодействия (по телефону, по электронной почте, с помощью электронных сервисов (подачи электронного обращения (жалобы, предложения), получения консультации по оказываемым услугам и пр.).</t>
  </si>
  <si>
    <t>5.1.1 - Готовность получателей услуг рекомендовать организацию социальной сферы родственникам и знакомым.</t>
  </si>
  <si>
    <t>5.2.1 - Удовлетворенность получателей услуг организационными условиями оказания услуг, например: наличием и понятностью навигации внутри организации социальной сферы; графиком работы организации социальной сферы (подразделения, отдельных специалистов, графиком прихода социального работника на дом и пр.).</t>
  </si>
  <si>
    <t>5.3.1 - Удовлетворенность получателей услуг в целом условиями оказания услуг в организации социальной сферы.</t>
  </si>
  <si>
    <t>Наименование индикатора</t>
  </si>
  <si>
    <t>Выполнение индикатора</t>
  </si>
  <si>
    <t>объем информации (количество материалов/единиц информации), размещенной  на информационных стендах в помещении организации по отношению к количеству  материалов, размещение которых установлено нормативными правовыми актами</t>
  </si>
  <si>
    <t>Объем информации (количество материалов/единиц информации), размещенной  на официальном сайте организации по отношению к количеству  материалов, размещение которых установлено нормативными правовыми актами</t>
  </si>
  <si>
    <t>Число получателей услуг, удовлетворенных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 по отношению к числу опрошенных  получателей услуг, ответивших на соответствующий вопрос анкеты</t>
  </si>
  <si>
    <t>число получателей услуг, удовлетворенных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по отношению к  числу опрошенных  получателей услуг, ответивших на соответствующий вопрос анкеты</t>
  </si>
  <si>
    <t>Число получателей услуг, удовлетворенных комфортностью предоставления услуг организацией социальной сферы, по отношению к  числу опрошенных  получателей услуг, ответивших на данный вопрос</t>
  </si>
  <si>
    <t>Число получателей услуг-инвалидов, удовлетворенных доступностью услуг для инвалидов, по отношению к  числу опрошенных  получателей услуг- инвалидов, ответивших на соответствующий вопрос анкеты</t>
  </si>
  <si>
    <t>Число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услуги,  по отношению к числу опрошенныхполучателей услуг, ответивших на соответствующий вопрос  анкеты</t>
  </si>
  <si>
    <t>Число 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услуги, по отношению к числу опрошенных получателей услуг, ответивших на соответствующий вопрос анкеты</t>
  </si>
  <si>
    <t>Число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взаимодействия, по отношению к числу опрошенных получателей услуг, ответивших на соответствующий вопрос анкеты</t>
  </si>
  <si>
    <t>Число получателей услуг, которые готовы рекомендовать организацию родственникам и знакомым (могли бы ее рекомендовать, если бы была возможность выбора организации, по отношению к числу опрошенных получателей услуг, ответивших на соответствующий вопрос анкеты</t>
  </si>
  <si>
    <t>Число получателей услуг, удовлетворенных организационными условиями предоставления услуг, по отношению к числу опрошенных получателей услуг  ответивших на соответствующий вопрос анкеты</t>
  </si>
  <si>
    <t>Число  получателей услуг, удовлетворенных в целом условиями оказания услуг в организации социальной сферы, по отношению к
числу опрошенных  получателей услуг, ответивших на соответствующий вопрос анкеты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</si>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</sst>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/>
    <xf numFmtId="9" fontId="3" fillId="2" borderId="1" xfId="1" applyFont="1" applyFill="1" applyBorder="1" applyAlignment="1"/>
    <xf numFmtId="49" fontId="3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2" fontId="3" fillId="7" borderId="1" xfId="0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60;&#1072;&#1081;&#1083;%20&#1053;&#1054;&#1050;%20&#1044;&#1072;&#1075;&#1077;&#1089;&#1090;&#1072;&#108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овая таблица организаций"/>
      <sheetName val="Лист1"/>
      <sheetName val="для bus.gov.ru"/>
      <sheetName val="Подробности1"/>
      <sheetName val="по типам школ"/>
      <sheetName val="Подробности2"/>
      <sheetName val="по муниципальным образованиям"/>
      <sheetName val="ИТОГ"/>
      <sheetName val="бланки "/>
      <sheetName val="Матрица бас гов"/>
      <sheetName val="описание"/>
      <sheetName val="анкеты"/>
      <sheetName val="Критерии и показатели"/>
      <sheetName val="Лист3"/>
      <sheetName val="для таблиц"/>
    </sheetNames>
    <sheetDataSet>
      <sheetData sheetId="0">
        <row r="4">
          <cell r="D4">
            <v>14</v>
          </cell>
        </row>
        <row r="379">
          <cell r="D379">
            <v>13</v>
          </cell>
          <cell r="E379">
            <v>13</v>
          </cell>
          <cell r="F379">
            <v>54</v>
          </cell>
          <cell r="G379">
            <v>55</v>
          </cell>
          <cell r="H379">
            <v>4</v>
          </cell>
          <cell r="I379">
            <v>171</v>
          </cell>
          <cell r="J379">
            <v>172</v>
          </cell>
          <cell r="K379">
            <v>164</v>
          </cell>
          <cell r="L379">
            <v>172</v>
          </cell>
          <cell r="U379">
            <v>5</v>
          </cell>
          <cell r="X379">
            <v>164</v>
          </cell>
          <cell r="Y379">
            <v>172</v>
          </cell>
          <cell r="AD379">
            <v>3</v>
          </cell>
          <cell r="AE379">
            <v>5</v>
          </cell>
          <cell r="AF379">
            <v>1</v>
          </cell>
          <cell r="AG379">
            <v>1</v>
          </cell>
          <cell r="AL379">
            <v>165</v>
          </cell>
          <cell r="AM379">
            <v>172</v>
          </cell>
          <cell r="AN379">
            <v>169</v>
          </cell>
          <cell r="AO379">
            <v>172</v>
          </cell>
          <cell r="AP379">
            <v>168</v>
          </cell>
          <cell r="AQ379">
            <v>172</v>
          </cell>
          <cell r="AV379">
            <v>167</v>
          </cell>
          <cell r="AW379">
            <v>172</v>
          </cell>
          <cell r="AX379">
            <v>169</v>
          </cell>
          <cell r="AY379">
            <v>172</v>
          </cell>
          <cell r="AZ379">
            <v>165</v>
          </cell>
          <cell r="BA379">
            <v>172</v>
          </cell>
        </row>
        <row r="380">
          <cell r="D380">
            <v>13</v>
          </cell>
          <cell r="E380">
            <v>13</v>
          </cell>
          <cell r="F380">
            <v>44</v>
          </cell>
          <cell r="G380">
            <v>59</v>
          </cell>
          <cell r="H380">
            <v>2</v>
          </cell>
          <cell r="I380">
            <v>147</v>
          </cell>
          <cell r="J380">
            <v>154</v>
          </cell>
          <cell r="K380">
            <v>147</v>
          </cell>
          <cell r="L380">
            <v>154</v>
          </cell>
          <cell r="U380">
            <v>5</v>
          </cell>
          <cell r="X380">
            <v>153</v>
          </cell>
          <cell r="Y380">
            <v>154</v>
          </cell>
          <cell r="AD380">
            <v>3</v>
          </cell>
          <cell r="AE380">
            <v>5</v>
          </cell>
          <cell r="AF380">
            <v>1</v>
          </cell>
          <cell r="AG380">
            <v>1</v>
          </cell>
          <cell r="AL380">
            <v>154</v>
          </cell>
          <cell r="AM380">
            <v>154</v>
          </cell>
          <cell r="AN380">
            <v>152</v>
          </cell>
          <cell r="AO380">
            <v>154</v>
          </cell>
          <cell r="AP380">
            <v>154</v>
          </cell>
          <cell r="AQ380">
            <v>154</v>
          </cell>
          <cell r="AV380">
            <v>149</v>
          </cell>
          <cell r="AW380">
            <v>154</v>
          </cell>
          <cell r="AX380">
            <v>147</v>
          </cell>
          <cell r="AY380">
            <v>154</v>
          </cell>
          <cell r="AZ380">
            <v>154</v>
          </cell>
          <cell r="BA380">
            <v>154</v>
          </cell>
        </row>
        <row r="381">
          <cell r="D381">
            <v>14</v>
          </cell>
          <cell r="E381">
            <v>14</v>
          </cell>
          <cell r="F381">
            <v>45</v>
          </cell>
          <cell r="G381">
            <v>59</v>
          </cell>
          <cell r="H381">
            <v>4</v>
          </cell>
          <cell r="I381">
            <v>29</v>
          </cell>
          <cell r="J381">
            <v>30</v>
          </cell>
          <cell r="K381">
            <v>29</v>
          </cell>
          <cell r="L381">
            <v>30</v>
          </cell>
          <cell r="U381">
            <v>5</v>
          </cell>
          <cell r="X381">
            <v>29</v>
          </cell>
          <cell r="Y381">
            <v>30</v>
          </cell>
          <cell r="AD381">
            <v>1</v>
          </cell>
          <cell r="AE381">
            <v>3</v>
          </cell>
          <cell r="AF381">
            <v>1</v>
          </cell>
          <cell r="AG381">
            <v>1</v>
          </cell>
          <cell r="AL381">
            <v>30</v>
          </cell>
          <cell r="AM381">
            <v>30</v>
          </cell>
          <cell r="AN381">
            <v>30</v>
          </cell>
          <cell r="AO381">
            <v>30</v>
          </cell>
          <cell r="AP381">
            <v>29</v>
          </cell>
          <cell r="AQ381">
            <v>30</v>
          </cell>
          <cell r="AV381">
            <v>30</v>
          </cell>
          <cell r="AW381">
            <v>30</v>
          </cell>
          <cell r="AX381">
            <v>29</v>
          </cell>
          <cell r="AY381">
            <v>30</v>
          </cell>
          <cell r="AZ381">
            <v>30</v>
          </cell>
          <cell r="BA381">
            <v>30</v>
          </cell>
        </row>
        <row r="382">
          <cell r="D382">
            <v>13</v>
          </cell>
          <cell r="E382">
            <v>13</v>
          </cell>
          <cell r="F382">
            <v>49</v>
          </cell>
          <cell r="G382">
            <v>58</v>
          </cell>
          <cell r="H382">
            <v>2</v>
          </cell>
          <cell r="I382">
            <v>31</v>
          </cell>
          <cell r="J382">
            <v>31</v>
          </cell>
          <cell r="K382">
            <v>30</v>
          </cell>
          <cell r="L382">
            <v>31</v>
          </cell>
          <cell r="U382">
            <v>5</v>
          </cell>
          <cell r="X382">
            <v>30</v>
          </cell>
          <cell r="Y382">
            <v>31</v>
          </cell>
          <cell r="AD382">
            <v>3</v>
          </cell>
          <cell r="AE382">
            <v>3</v>
          </cell>
          <cell r="AF382">
            <v>1</v>
          </cell>
          <cell r="AG382">
            <v>1</v>
          </cell>
          <cell r="AL382">
            <v>31</v>
          </cell>
          <cell r="AM382">
            <v>31</v>
          </cell>
          <cell r="AN382">
            <v>30</v>
          </cell>
          <cell r="AO382">
            <v>31</v>
          </cell>
          <cell r="AP382">
            <v>30</v>
          </cell>
          <cell r="AQ382">
            <v>31</v>
          </cell>
          <cell r="AV382">
            <v>31</v>
          </cell>
          <cell r="AW382">
            <v>31</v>
          </cell>
          <cell r="AX382">
            <v>31</v>
          </cell>
          <cell r="AY382">
            <v>31</v>
          </cell>
          <cell r="AZ382">
            <v>31</v>
          </cell>
          <cell r="BA382">
            <v>31</v>
          </cell>
        </row>
        <row r="383">
          <cell r="D383">
            <v>13</v>
          </cell>
          <cell r="E383">
            <v>13</v>
          </cell>
          <cell r="F383">
            <v>53</v>
          </cell>
          <cell r="G383">
            <v>54</v>
          </cell>
          <cell r="H383">
            <v>4</v>
          </cell>
          <cell r="I383">
            <v>106</v>
          </cell>
          <cell r="J383">
            <v>108</v>
          </cell>
          <cell r="K383">
            <v>105</v>
          </cell>
          <cell r="L383">
            <v>108</v>
          </cell>
          <cell r="U383">
            <v>5</v>
          </cell>
          <cell r="X383">
            <v>104</v>
          </cell>
          <cell r="Y383">
            <v>108</v>
          </cell>
          <cell r="AD383">
            <v>3</v>
          </cell>
          <cell r="AE383">
            <v>5</v>
          </cell>
          <cell r="AF383">
            <v>1</v>
          </cell>
          <cell r="AG383">
            <v>1</v>
          </cell>
          <cell r="AL383">
            <v>108</v>
          </cell>
          <cell r="AM383">
            <v>108</v>
          </cell>
          <cell r="AN383">
            <v>104</v>
          </cell>
          <cell r="AO383">
            <v>108</v>
          </cell>
          <cell r="AP383">
            <v>104</v>
          </cell>
          <cell r="AQ383">
            <v>108</v>
          </cell>
          <cell r="AV383">
            <v>104</v>
          </cell>
          <cell r="AW383">
            <v>108</v>
          </cell>
          <cell r="AX383">
            <v>106</v>
          </cell>
          <cell r="AY383">
            <v>108</v>
          </cell>
          <cell r="AZ383">
            <v>107</v>
          </cell>
          <cell r="BA383">
            <v>108</v>
          </cell>
        </row>
        <row r="384">
          <cell r="D384">
            <v>13</v>
          </cell>
          <cell r="E384">
            <v>13</v>
          </cell>
          <cell r="F384">
            <v>52</v>
          </cell>
          <cell r="G384">
            <v>55</v>
          </cell>
          <cell r="H384">
            <v>2</v>
          </cell>
          <cell r="I384">
            <v>68</v>
          </cell>
          <cell r="J384">
            <v>71</v>
          </cell>
          <cell r="K384">
            <v>68</v>
          </cell>
          <cell r="L384">
            <v>71</v>
          </cell>
          <cell r="U384">
            <v>5</v>
          </cell>
          <cell r="X384">
            <v>68</v>
          </cell>
          <cell r="Y384">
            <v>71</v>
          </cell>
          <cell r="AD384">
            <v>1</v>
          </cell>
          <cell r="AE384">
            <v>5</v>
          </cell>
          <cell r="AF384">
            <v>1</v>
          </cell>
          <cell r="AG384">
            <v>1</v>
          </cell>
          <cell r="AL384">
            <v>71</v>
          </cell>
          <cell r="AM384">
            <v>71</v>
          </cell>
          <cell r="AN384">
            <v>70</v>
          </cell>
          <cell r="AO384">
            <v>71</v>
          </cell>
          <cell r="AP384">
            <v>71</v>
          </cell>
          <cell r="AQ384">
            <v>71</v>
          </cell>
          <cell r="AV384">
            <v>68</v>
          </cell>
          <cell r="AW384">
            <v>71</v>
          </cell>
          <cell r="AX384">
            <v>68</v>
          </cell>
          <cell r="AY384">
            <v>71</v>
          </cell>
          <cell r="AZ384">
            <v>68</v>
          </cell>
          <cell r="BA384">
            <v>71</v>
          </cell>
        </row>
        <row r="385">
          <cell r="D385">
            <v>13</v>
          </cell>
          <cell r="E385">
            <v>13</v>
          </cell>
          <cell r="F385">
            <v>54</v>
          </cell>
          <cell r="G385">
            <v>54</v>
          </cell>
          <cell r="H385">
            <v>2</v>
          </cell>
          <cell r="I385">
            <v>32</v>
          </cell>
          <cell r="J385">
            <v>33</v>
          </cell>
          <cell r="K385">
            <v>32</v>
          </cell>
          <cell r="L385">
            <v>33</v>
          </cell>
          <cell r="U385">
            <v>5</v>
          </cell>
          <cell r="X385">
            <v>32</v>
          </cell>
          <cell r="Y385">
            <v>33</v>
          </cell>
          <cell r="AD385">
            <v>3</v>
          </cell>
          <cell r="AE385">
            <v>3</v>
          </cell>
          <cell r="AF385">
            <v>1</v>
          </cell>
          <cell r="AG385">
            <v>1</v>
          </cell>
          <cell r="AL385">
            <v>32</v>
          </cell>
          <cell r="AM385">
            <v>33</v>
          </cell>
          <cell r="AN385">
            <v>33</v>
          </cell>
          <cell r="AO385">
            <v>33</v>
          </cell>
          <cell r="AP385">
            <v>33</v>
          </cell>
          <cell r="AQ385">
            <v>33</v>
          </cell>
          <cell r="AV385">
            <v>32</v>
          </cell>
          <cell r="AW385">
            <v>33</v>
          </cell>
          <cell r="AX385">
            <v>32</v>
          </cell>
          <cell r="AY385">
            <v>33</v>
          </cell>
          <cell r="AZ385">
            <v>33</v>
          </cell>
          <cell r="BA385">
            <v>33</v>
          </cell>
        </row>
        <row r="386">
          <cell r="D386">
            <v>13</v>
          </cell>
          <cell r="E386">
            <v>13</v>
          </cell>
          <cell r="F386">
            <v>49</v>
          </cell>
          <cell r="G386">
            <v>54</v>
          </cell>
          <cell r="H386">
            <v>4</v>
          </cell>
          <cell r="I386">
            <v>13</v>
          </cell>
          <cell r="J386">
            <v>13</v>
          </cell>
          <cell r="K386">
            <v>13</v>
          </cell>
          <cell r="L386">
            <v>13</v>
          </cell>
          <cell r="U386">
            <v>5</v>
          </cell>
          <cell r="X386">
            <v>12</v>
          </cell>
          <cell r="Y386">
            <v>13</v>
          </cell>
          <cell r="AD386">
            <v>2</v>
          </cell>
          <cell r="AE386">
            <v>3</v>
          </cell>
          <cell r="AF386">
            <v>1</v>
          </cell>
          <cell r="AG386">
            <v>1</v>
          </cell>
          <cell r="AL386">
            <v>13</v>
          </cell>
          <cell r="AM386">
            <v>13</v>
          </cell>
          <cell r="AN386">
            <v>13</v>
          </cell>
          <cell r="AO386">
            <v>13</v>
          </cell>
          <cell r="AP386">
            <v>12</v>
          </cell>
          <cell r="AQ386">
            <v>13</v>
          </cell>
          <cell r="AV386">
            <v>13</v>
          </cell>
          <cell r="AW386">
            <v>13</v>
          </cell>
          <cell r="AX386">
            <v>13</v>
          </cell>
          <cell r="AY386">
            <v>13</v>
          </cell>
          <cell r="AZ386">
            <v>13</v>
          </cell>
          <cell r="BA386">
            <v>13</v>
          </cell>
        </row>
        <row r="387">
          <cell r="D387">
            <v>9</v>
          </cell>
          <cell r="E387">
            <v>9</v>
          </cell>
          <cell r="F387">
            <v>45</v>
          </cell>
          <cell r="G387">
            <v>45</v>
          </cell>
          <cell r="H387">
            <v>4</v>
          </cell>
          <cell r="I387">
            <v>26</v>
          </cell>
          <cell r="J387">
            <v>26</v>
          </cell>
          <cell r="K387">
            <v>26</v>
          </cell>
          <cell r="L387">
            <v>26</v>
          </cell>
          <cell r="U387">
            <v>5</v>
          </cell>
          <cell r="X387">
            <v>25</v>
          </cell>
          <cell r="Y387">
            <v>26</v>
          </cell>
          <cell r="AD387">
            <v>2</v>
          </cell>
          <cell r="AE387">
            <v>5</v>
          </cell>
          <cell r="AF387">
            <v>1</v>
          </cell>
          <cell r="AG387">
            <v>1</v>
          </cell>
          <cell r="AL387">
            <v>26</v>
          </cell>
          <cell r="AM387">
            <v>26</v>
          </cell>
          <cell r="AN387">
            <v>26</v>
          </cell>
          <cell r="AO387">
            <v>26</v>
          </cell>
          <cell r="AP387">
            <v>25</v>
          </cell>
          <cell r="AQ387">
            <v>26</v>
          </cell>
          <cell r="AV387">
            <v>25</v>
          </cell>
          <cell r="AW387">
            <v>26</v>
          </cell>
          <cell r="AX387">
            <v>25</v>
          </cell>
          <cell r="AY387">
            <v>26</v>
          </cell>
          <cell r="AZ387">
            <v>25</v>
          </cell>
          <cell r="BA387">
            <v>26</v>
          </cell>
        </row>
        <row r="388">
          <cell r="D388">
            <v>9</v>
          </cell>
          <cell r="E388">
            <v>9</v>
          </cell>
          <cell r="F388">
            <v>41</v>
          </cell>
          <cell r="G388">
            <v>43</v>
          </cell>
          <cell r="H388">
            <v>3</v>
          </cell>
          <cell r="I388">
            <v>23</v>
          </cell>
          <cell r="J388">
            <v>24</v>
          </cell>
          <cell r="K388">
            <v>23</v>
          </cell>
          <cell r="L388">
            <v>24</v>
          </cell>
          <cell r="U388">
            <v>5</v>
          </cell>
          <cell r="X388">
            <v>23</v>
          </cell>
          <cell r="Y388">
            <v>24</v>
          </cell>
          <cell r="AD388">
            <v>1</v>
          </cell>
          <cell r="AE388">
            <v>2</v>
          </cell>
          <cell r="AF388">
            <v>1</v>
          </cell>
          <cell r="AG388">
            <v>1</v>
          </cell>
          <cell r="AL388">
            <v>23</v>
          </cell>
          <cell r="AM388">
            <v>24</v>
          </cell>
          <cell r="AN388">
            <v>24</v>
          </cell>
          <cell r="AO388">
            <v>24</v>
          </cell>
          <cell r="AP388">
            <v>23</v>
          </cell>
          <cell r="AQ388">
            <v>24</v>
          </cell>
          <cell r="AV388">
            <v>24</v>
          </cell>
          <cell r="AW388">
            <v>24</v>
          </cell>
          <cell r="AX388">
            <v>23</v>
          </cell>
          <cell r="AY388">
            <v>24</v>
          </cell>
          <cell r="AZ388">
            <v>23</v>
          </cell>
          <cell r="BA388">
            <v>24</v>
          </cell>
        </row>
        <row r="389">
          <cell r="D389">
            <v>9</v>
          </cell>
          <cell r="E389">
            <v>9</v>
          </cell>
          <cell r="F389">
            <v>43</v>
          </cell>
          <cell r="G389">
            <v>43</v>
          </cell>
          <cell r="H389">
            <v>2</v>
          </cell>
          <cell r="I389">
            <v>46</v>
          </cell>
          <cell r="J389">
            <v>48</v>
          </cell>
          <cell r="K389">
            <v>46</v>
          </cell>
          <cell r="L389">
            <v>48</v>
          </cell>
          <cell r="U389">
            <v>5</v>
          </cell>
          <cell r="X389">
            <v>47</v>
          </cell>
          <cell r="Y389">
            <v>48</v>
          </cell>
          <cell r="AD389">
            <v>5</v>
          </cell>
          <cell r="AE389">
            <v>4</v>
          </cell>
          <cell r="AF389">
            <v>1</v>
          </cell>
          <cell r="AG389">
            <v>1</v>
          </cell>
          <cell r="AL389">
            <v>46</v>
          </cell>
          <cell r="AM389">
            <v>48</v>
          </cell>
          <cell r="AN389">
            <v>46</v>
          </cell>
          <cell r="AO389">
            <v>48</v>
          </cell>
          <cell r="AP389">
            <v>46</v>
          </cell>
          <cell r="AQ389">
            <v>48</v>
          </cell>
          <cell r="AV389">
            <v>46</v>
          </cell>
          <cell r="AW389">
            <v>48</v>
          </cell>
          <cell r="AX389">
            <v>46</v>
          </cell>
          <cell r="AY389">
            <v>48</v>
          </cell>
          <cell r="AZ389">
            <v>46</v>
          </cell>
          <cell r="BA389">
            <v>48</v>
          </cell>
        </row>
        <row r="390">
          <cell r="D390">
            <v>9</v>
          </cell>
          <cell r="E390">
            <v>9</v>
          </cell>
          <cell r="F390">
            <v>33</v>
          </cell>
          <cell r="G390">
            <v>44</v>
          </cell>
          <cell r="H390">
            <v>1</v>
          </cell>
          <cell r="I390">
            <v>32</v>
          </cell>
          <cell r="J390">
            <v>32</v>
          </cell>
          <cell r="K390">
            <v>31</v>
          </cell>
          <cell r="L390">
            <v>32</v>
          </cell>
          <cell r="U390">
            <v>5</v>
          </cell>
          <cell r="X390">
            <v>31</v>
          </cell>
          <cell r="Y390">
            <v>32</v>
          </cell>
          <cell r="AD390">
            <v>2</v>
          </cell>
          <cell r="AE390">
            <v>3</v>
          </cell>
          <cell r="AF390">
            <v>1</v>
          </cell>
          <cell r="AG390">
            <v>1</v>
          </cell>
          <cell r="AL390">
            <v>32</v>
          </cell>
          <cell r="AM390">
            <v>32</v>
          </cell>
          <cell r="AN390">
            <v>32</v>
          </cell>
          <cell r="AO390">
            <v>32</v>
          </cell>
          <cell r="AP390">
            <v>32</v>
          </cell>
          <cell r="AQ390">
            <v>32</v>
          </cell>
          <cell r="AV390">
            <v>32</v>
          </cell>
          <cell r="AW390">
            <v>32</v>
          </cell>
          <cell r="AX390">
            <v>32</v>
          </cell>
          <cell r="AY390">
            <v>32</v>
          </cell>
          <cell r="AZ390">
            <v>32</v>
          </cell>
          <cell r="BA390">
            <v>32</v>
          </cell>
        </row>
        <row r="391">
          <cell r="D391">
            <v>10</v>
          </cell>
          <cell r="E391">
            <v>10</v>
          </cell>
          <cell r="F391">
            <v>38</v>
          </cell>
          <cell r="G391">
            <v>45</v>
          </cell>
          <cell r="H391">
            <v>4</v>
          </cell>
          <cell r="I391">
            <v>330</v>
          </cell>
          <cell r="J391">
            <v>346</v>
          </cell>
          <cell r="K391">
            <v>329</v>
          </cell>
          <cell r="L391">
            <v>346</v>
          </cell>
          <cell r="U391">
            <v>5</v>
          </cell>
          <cell r="X391">
            <v>339</v>
          </cell>
          <cell r="Y391">
            <v>346</v>
          </cell>
          <cell r="AD391">
            <v>3</v>
          </cell>
          <cell r="AE391">
            <v>1</v>
          </cell>
          <cell r="AF391">
            <v>1</v>
          </cell>
          <cell r="AG391">
            <v>1</v>
          </cell>
          <cell r="AL391">
            <v>345</v>
          </cell>
          <cell r="AM391">
            <v>346</v>
          </cell>
          <cell r="AN391">
            <v>332</v>
          </cell>
          <cell r="AO391">
            <v>346</v>
          </cell>
          <cell r="AP391">
            <v>333</v>
          </cell>
          <cell r="AQ391">
            <v>346</v>
          </cell>
          <cell r="AV391">
            <v>334</v>
          </cell>
          <cell r="AW391">
            <v>346</v>
          </cell>
          <cell r="AX391">
            <v>329</v>
          </cell>
          <cell r="AY391">
            <v>346</v>
          </cell>
          <cell r="AZ391">
            <v>332</v>
          </cell>
          <cell r="BA391">
            <v>346</v>
          </cell>
        </row>
        <row r="392">
          <cell r="D392">
            <v>11</v>
          </cell>
          <cell r="E392">
            <v>11</v>
          </cell>
          <cell r="F392">
            <v>45</v>
          </cell>
          <cell r="G392">
            <v>47</v>
          </cell>
          <cell r="H392">
            <v>1</v>
          </cell>
          <cell r="I392">
            <v>241</v>
          </cell>
          <cell r="J392">
            <v>245</v>
          </cell>
          <cell r="K392">
            <v>236</v>
          </cell>
          <cell r="L392">
            <v>245</v>
          </cell>
          <cell r="U392">
            <v>5</v>
          </cell>
          <cell r="X392">
            <v>236</v>
          </cell>
          <cell r="Y392">
            <v>245</v>
          </cell>
          <cell r="AD392">
            <v>4</v>
          </cell>
          <cell r="AE392">
            <v>5</v>
          </cell>
          <cell r="AF392">
            <v>1</v>
          </cell>
          <cell r="AG392">
            <v>1</v>
          </cell>
          <cell r="AL392">
            <v>238</v>
          </cell>
          <cell r="AM392">
            <v>245</v>
          </cell>
          <cell r="AN392">
            <v>243</v>
          </cell>
          <cell r="AO392">
            <v>245</v>
          </cell>
          <cell r="AP392">
            <v>237</v>
          </cell>
          <cell r="AQ392">
            <v>245</v>
          </cell>
          <cell r="AV392">
            <v>245</v>
          </cell>
          <cell r="AW392">
            <v>245</v>
          </cell>
          <cell r="AX392">
            <v>233</v>
          </cell>
          <cell r="AY392">
            <v>245</v>
          </cell>
          <cell r="AZ392">
            <v>242</v>
          </cell>
          <cell r="BA392">
            <v>245</v>
          </cell>
        </row>
        <row r="393">
          <cell r="D393">
            <v>10</v>
          </cell>
          <cell r="E393">
            <v>10</v>
          </cell>
          <cell r="F393">
            <v>35</v>
          </cell>
          <cell r="G393">
            <v>45</v>
          </cell>
          <cell r="H393">
            <v>4</v>
          </cell>
          <cell r="I393">
            <v>190</v>
          </cell>
          <cell r="J393">
            <v>190</v>
          </cell>
          <cell r="K393">
            <v>185</v>
          </cell>
          <cell r="L393">
            <v>190</v>
          </cell>
          <cell r="U393">
            <v>5</v>
          </cell>
          <cell r="X393">
            <v>188</v>
          </cell>
          <cell r="Y393">
            <v>190</v>
          </cell>
          <cell r="AD393">
            <v>3</v>
          </cell>
          <cell r="AE393">
            <v>3</v>
          </cell>
          <cell r="AF393">
            <v>1</v>
          </cell>
          <cell r="AG393">
            <v>1</v>
          </cell>
          <cell r="AL393">
            <v>188</v>
          </cell>
          <cell r="AM393">
            <v>190</v>
          </cell>
          <cell r="AN393">
            <v>188</v>
          </cell>
          <cell r="AO393">
            <v>190</v>
          </cell>
          <cell r="AP393">
            <v>186</v>
          </cell>
          <cell r="AQ393">
            <v>190</v>
          </cell>
          <cell r="AV393">
            <v>182</v>
          </cell>
          <cell r="AW393">
            <v>190</v>
          </cell>
          <cell r="AX393">
            <v>184</v>
          </cell>
          <cell r="AY393">
            <v>190</v>
          </cell>
          <cell r="AZ393">
            <v>186</v>
          </cell>
          <cell r="BA393">
            <v>190</v>
          </cell>
        </row>
        <row r="394">
          <cell r="D394">
            <v>10</v>
          </cell>
          <cell r="E394">
            <v>10</v>
          </cell>
          <cell r="F394">
            <v>40</v>
          </cell>
          <cell r="G394">
            <v>47</v>
          </cell>
          <cell r="H394">
            <v>2</v>
          </cell>
          <cell r="I394">
            <v>130</v>
          </cell>
          <cell r="J394">
            <v>130</v>
          </cell>
          <cell r="K394">
            <v>125</v>
          </cell>
          <cell r="L394">
            <v>130</v>
          </cell>
          <cell r="U394">
            <v>5</v>
          </cell>
          <cell r="X394">
            <v>127</v>
          </cell>
          <cell r="Y394">
            <v>130</v>
          </cell>
          <cell r="AD394">
            <v>3</v>
          </cell>
          <cell r="AE394">
            <v>5</v>
          </cell>
          <cell r="AF394">
            <v>1</v>
          </cell>
          <cell r="AG394">
            <v>1</v>
          </cell>
          <cell r="AL394">
            <v>124</v>
          </cell>
          <cell r="AM394">
            <v>130</v>
          </cell>
          <cell r="AN394">
            <v>126</v>
          </cell>
          <cell r="AO394">
            <v>130</v>
          </cell>
          <cell r="AP394">
            <v>127</v>
          </cell>
          <cell r="AQ394">
            <v>130</v>
          </cell>
          <cell r="AV394">
            <v>126</v>
          </cell>
          <cell r="AW394">
            <v>130</v>
          </cell>
          <cell r="AX394">
            <v>125</v>
          </cell>
          <cell r="AY394">
            <v>130</v>
          </cell>
          <cell r="AZ394">
            <v>127</v>
          </cell>
          <cell r="BA394">
            <v>130</v>
          </cell>
        </row>
        <row r="395">
          <cell r="D395">
            <v>10</v>
          </cell>
          <cell r="E395">
            <v>10</v>
          </cell>
          <cell r="F395">
            <v>40</v>
          </cell>
          <cell r="G395">
            <v>47</v>
          </cell>
          <cell r="H395">
            <v>2</v>
          </cell>
          <cell r="I395">
            <v>317</v>
          </cell>
          <cell r="J395">
            <v>324</v>
          </cell>
          <cell r="K395">
            <v>317</v>
          </cell>
          <cell r="L395">
            <v>324</v>
          </cell>
          <cell r="U395">
            <v>5</v>
          </cell>
          <cell r="X395">
            <v>312</v>
          </cell>
          <cell r="Y395">
            <v>324</v>
          </cell>
          <cell r="AD395">
            <v>1</v>
          </cell>
          <cell r="AE395">
            <v>3</v>
          </cell>
          <cell r="AF395">
            <v>1</v>
          </cell>
          <cell r="AG395">
            <v>1</v>
          </cell>
          <cell r="AL395">
            <v>321</v>
          </cell>
          <cell r="AM395">
            <v>324</v>
          </cell>
          <cell r="AN395">
            <v>314</v>
          </cell>
          <cell r="AO395">
            <v>324</v>
          </cell>
          <cell r="AP395">
            <v>314</v>
          </cell>
          <cell r="AQ395">
            <v>324</v>
          </cell>
          <cell r="AV395">
            <v>315</v>
          </cell>
          <cell r="AW395">
            <v>324</v>
          </cell>
          <cell r="AX395">
            <v>311</v>
          </cell>
          <cell r="AY395">
            <v>324</v>
          </cell>
          <cell r="AZ395">
            <v>314</v>
          </cell>
          <cell r="BA395">
            <v>324</v>
          </cell>
        </row>
        <row r="396">
          <cell r="D396">
            <v>11</v>
          </cell>
          <cell r="E396">
            <v>11</v>
          </cell>
          <cell r="F396">
            <v>36</v>
          </cell>
          <cell r="G396">
            <v>47</v>
          </cell>
          <cell r="H396">
            <v>1</v>
          </cell>
          <cell r="I396">
            <v>49</v>
          </cell>
          <cell r="J396">
            <v>50</v>
          </cell>
          <cell r="K396">
            <v>49</v>
          </cell>
          <cell r="L396">
            <v>50</v>
          </cell>
          <cell r="U396">
            <v>5</v>
          </cell>
          <cell r="X396">
            <v>50</v>
          </cell>
          <cell r="Y396">
            <v>50</v>
          </cell>
          <cell r="AD396">
            <v>1</v>
          </cell>
          <cell r="AE396">
            <v>5</v>
          </cell>
          <cell r="AF396">
            <v>1</v>
          </cell>
          <cell r="AG396">
            <v>1</v>
          </cell>
          <cell r="AL396">
            <v>50</v>
          </cell>
          <cell r="AM396">
            <v>50</v>
          </cell>
          <cell r="AN396">
            <v>49</v>
          </cell>
          <cell r="AO396">
            <v>50</v>
          </cell>
          <cell r="AP396">
            <v>50</v>
          </cell>
          <cell r="AQ396">
            <v>50</v>
          </cell>
          <cell r="AV396">
            <v>50</v>
          </cell>
          <cell r="AW396">
            <v>50</v>
          </cell>
          <cell r="AX396">
            <v>49</v>
          </cell>
          <cell r="AY396">
            <v>50</v>
          </cell>
          <cell r="AZ396">
            <v>49</v>
          </cell>
          <cell r="BA396">
            <v>50</v>
          </cell>
        </row>
        <row r="397">
          <cell r="D397">
            <v>11</v>
          </cell>
          <cell r="E397">
            <v>11</v>
          </cell>
          <cell r="F397">
            <v>31</v>
          </cell>
          <cell r="G397">
            <v>47</v>
          </cell>
          <cell r="H397">
            <v>2</v>
          </cell>
          <cell r="I397">
            <v>83</v>
          </cell>
          <cell r="J397">
            <v>84</v>
          </cell>
          <cell r="K397">
            <v>80</v>
          </cell>
          <cell r="L397">
            <v>84</v>
          </cell>
          <cell r="U397">
            <v>5</v>
          </cell>
          <cell r="X397">
            <v>80</v>
          </cell>
          <cell r="Y397">
            <v>84</v>
          </cell>
          <cell r="AD397">
            <v>1</v>
          </cell>
          <cell r="AE397">
            <v>5</v>
          </cell>
          <cell r="AF397">
            <v>1</v>
          </cell>
          <cell r="AG397">
            <v>1</v>
          </cell>
          <cell r="AL397">
            <v>84</v>
          </cell>
          <cell r="AM397">
            <v>84</v>
          </cell>
          <cell r="AN397">
            <v>81</v>
          </cell>
          <cell r="AO397">
            <v>84</v>
          </cell>
          <cell r="AP397">
            <v>81</v>
          </cell>
          <cell r="AQ397">
            <v>84</v>
          </cell>
          <cell r="AV397">
            <v>80</v>
          </cell>
          <cell r="AW397">
            <v>84</v>
          </cell>
          <cell r="AX397">
            <v>82</v>
          </cell>
          <cell r="AY397">
            <v>84</v>
          </cell>
          <cell r="AZ397">
            <v>80</v>
          </cell>
          <cell r="BA397">
            <v>84</v>
          </cell>
        </row>
      </sheetData>
      <sheetData sheetId="1"/>
      <sheetData sheetId="2">
        <row r="4">
          <cell r="D4">
            <v>480</v>
          </cell>
        </row>
        <row r="379">
          <cell r="D379">
            <v>429</v>
          </cell>
          <cell r="E379">
            <v>172</v>
          </cell>
          <cell r="F379">
            <v>0.40093240093240096</v>
          </cell>
        </row>
        <row r="380">
          <cell r="D380">
            <v>385</v>
          </cell>
          <cell r="E380">
            <v>154</v>
          </cell>
          <cell r="F380">
            <v>0.4</v>
          </cell>
        </row>
        <row r="381">
          <cell r="D381">
            <v>76</v>
          </cell>
          <cell r="E381">
            <v>30</v>
          </cell>
          <cell r="F381">
            <v>0.39473684210526316</v>
          </cell>
        </row>
        <row r="382">
          <cell r="D382">
            <v>78</v>
          </cell>
          <cell r="E382">
            <v>31</v>
          </cell>
          <cell r="F382">
            <v>0.39743589743589741</v>
          </cell>
        </row>
        <row r="383">
          <cell r="D383">
            <v>270</v>
          </cell>
          <cell r="E383">
            <v>108</v>
          </cell>
          <cell r="F383">
            <v>0.4</v>
          </cell>
        </row>
        <row r="384">
          <cell r="D384">
            <v>178</v>
          </cell>
          <cell r="E384">
            <v>71</v>
          </cell>
          <cell r="F384">
            <v>0.398876404494382</v>
          </cell>
        </row>
        <row r="385">
          <cell r="D385">
            <v>83</v>
          </cell>
          <cell r="E385">
            <v>33</v>
          </cell>
          <cell r="F385">
            <v>0.39759036144578314</v>
          </cell>
        </row>
        <row r="386">
          <cell r="D386">
            <v>32</v>
          </cell>
          <cell r="E386">
            <v>13</v>
          </cell>
          <cell r="F386">
            <v>0.40625</v>
          </cell>
        </row>
        <row r="387">
          <cell r="D387">
            <v>65</v>
          </cell>
          <cell r="E387">
            <v>26</v>
          </cell>
          <cell r="F387">
            <v>0.4</v>
          </cell>
        </row>
        <row r="388">
          <cell r="D388">
            <v>60</v>
          </cell>
          <cell r="E388">
            <v>24</v>
          </cell>
          <cell r="F388">
            <v>0.4</v>
          </cell>
        </row>
        <row r="389">
          <cell r="D389">
            <v>120</v>
          </cell>
          <cell r="E389">
            <v>48</v>
          </cell>
          <cell r="F389">
            <v>0.4</v>
          </cell>
        </row>
        <row r="390">
          <cell r="D390">
            <v>80</v>
          </cell>
          <cell r="E390">
            <v>32</v>
          </cell>
          <cell r="F390">
            <v>0.4</v>
          </cell>
        </row>
        <row r="391">
          <cell r="D391">
            <v>865</v>
          </cell>
          <cell r="E391">
            <v>346</v>
          </cell>
          <cell r="F391">
            <v>0.4</v>
          </cell>
        </row>
        <row r="392">
          <cell r="D392">
            <v>612</v>
          </cell>
          <cell r="E392">
            <v>245</v>
          </cell>
          <cell r="F392">
            <v>0.40032679738562094</v>
          </cell>
        </row>
        <row r="393">
          <cell r="D393">
            <v>474</v>
          </cell>
          <cell r="E393">
            <v>190</v>
          </cell>
          <cell r="F393">
            <v>0.40084388185654007</v>
          </cell>
        </row>
        <row r="394">
          <cell r="D394">
            <v>325</v>
          </cell>
          <cell r="E394">
            <v>130</v>
          </cell>
          <cell r="F394">
            <v>0.4</v>
          </cell>
        </row>
        <row r="395">
          <cell r="D395">
            <v>809</v>
          </cell>
          <cell r="E395">
            <v>324</v>
          </cell>
          <cell r="F395">
            <v>0.40049443757725589</v>
          </cell>
        </row>
        <row r="396">
          <cell r="D396">
            <v>125</v>
          </cell>
          <cell r="E396">
            <v>50</v>
          </cell>
          <cell r="F396">
            <v>0.4</v>
          </cell>
        </row>
        <row r="397">
          <cell r="D397">
            <v>210</v>
          </cell>
          <cell r="E397">
            <v>84</v>
          </cell>
          <cell r="F397">
            <v>0.4</v>
          </cell>
        </row>
      </sheetData>
      <sheetData sheetId="3"/>
      <sheetData sheetId="4"/>
      <sheetData sheetId="5"/>
      <sheetData sheetId="6"/>
      <sheetData sheetId="7"/>
      <sheetData sheetId="8">
        <row r="6">
          <cell r="C6" t="str">
            <v>ГБПОУ РД  «Технический колледж имени Р.Н. Ашуралиева»</v>
          </cell>
        </row>
        <row r="381">
          <cell r="C381" t="str">
            <v>Муниципальное казенное общеобразовательное учреждение"Ашагастальская средняя общеобразовательная школа"</v>
          </cell>
          <cell r="D381">
            <v>376</v>
          </cell>
        </row>
        <row r="382">
          <cell r="C382" t="str">
            <v>Муниципальное казенное общеобразовательное учреждение"Даркушказмалярская средняя общеобразовательная школа им. М.Шабанова"</v>
          </cell>
          <cell r="D382">
            <v>377</v>
          </cell>
        </row>
        <row r="383">
          <cell r="C383" t="str">
            <v>Муниципальное казенное общеобразовательное учреждение"Испикская средняя общеобразовательная школа"</v>
          </cell>
          <cell r="D383">
            <v>378</v>
          </cell>
        </row>
        <row r="384">
          <cell r="C384" t="str">
            <v>Муниципальное казенное общеобразовательное учреждение"Кахцугская средняя общеобразовательная школа"</v>
          </cell>
          <cell r="D384">
            <v>379</v>
          </cell>
        </row>
        <row r="385">
          <cell r="C385" t="str">
            <v>Муниципальное казенное общеобразовательное учреждение"Куркентская средняя общеобразовательная школа №1 им.М.М. Рагимова"</v>
          </cell>
          <cell r="D385">
            <v>380</v>
          </cell>
        </row>
        <row r="386">
          <cell r="C386" t="str">
            <v>Муниципальное казенное общеобразовательное учреждение"Нютюгская средняя общеобразовательная школа"</v>
          </cell>
          <cell r="D386">
            <v>381</v>
          </cell>
        </row>
        <row r="387">
          <cell r="C387" t="str">
            <v>Муниципальное казенное общеобразовательное учреждение"Сардаркентская средняя общеобразовательная школа"</v>
          </cell>
          <cell r="D387">
            <v>382</v>
          </cell>
        </row>
        <row r="388">
          <cell r="C388" t="str">
            <v>Муниципальное казенное общеобразовательное учреждение"Уллугатагская средняя общеобразовательная школа"</v>
          </cell>
          <cell r="D388">
            <v>383</v>
          </cell>
        </row>
        <row r="389">
          <cell r="C389" t="str">
            <v>Муниципальное казенное дошкольное образовательное кчреждение"Ашагастальский детский сад"</v>
          </cell>
          <cell r="D389">
            <v>384</v>
          </cell>
        </row>
        <row r="390">
          <cell r="C390" t="str">
            <v>Муниципальное казенное дошкольное образовательное кчреждение"Ортастальский детский сад"</v>
          </cell>
          <cell r="D390">
            <v>385</v>
          </cell>
        </row>
        <row r="391">
          <cell r="C391" t="str">
            <v>Муниципальное казенное дошкольное образовательное кчреждение"Новомакинский детский сад"</v>
          </cell>
          <cell r="D391">
            <v>386</v>
          </cell>
        </row>
        <row r="392">
          <cell r="C392" t="str">
            <v>Муниципальное казенное дошкольное образовательное кчреждение"Юхаристальский детский сад"</v>
          </cell>
          <cell r="D392">
            <v>387</v>
          </cell>
        </row>
        <row r="393">
          <cell r="C393" t="str">
            <v>Муниципальное бюджетное  учреждение дополнительного образования«Детско-юношеская спортивная школа №1»</v>
          </cell>
          <cell r="D393">
            <v>388</v>
          </cell>
        </row>
        <row r="394">
          <cell r="C394" t="str">
            <v>Муниципальное бюджетное  учреждение дополнительного образования«Детско-юношеская спортивная школа №2» с. Герейхановское</v>
          </cell>
          <cell r="D394">
            <v>389</v>
          </cell>
        </row>
        <row r="395">
          <cell r="C395" t="str">
            <v>Муниципальное бюджетное  учреждение дополнительного образования«Детско-юношеская спортивная школа дзюдо и самбо» с. Касумкент</v>
          </cell>
          <cell r="D395">
            <v>390</v>
          </cell>
        </row>
        <row r="396">
          <cell r="C396" t="str">
            <v>Муниципальное бюджетное  учреждение дополнительного образования«Детско-юношеская спортивная школа вольной борьбы» с. Эминхюр</v>
          </cell>
          <cell r="D396">
            <v>391</v>
          </cell>
        </row>
        <row r="397">
          <cell r="C397" t="str">
            <v>Муниципальное бюджетное  учреждение дополнительного образования«Дом детского творчества» Сулейман-Стальского района</v>
          </cell>
          <cell r="D397">
            <v>392</v>
          </cell>
        </row>
        <row r="398">
          <cell r="C398" t="str">
            <v>Муниципальное бюджетное  учреждение дополнительного образования«Районная детская музыкальная  школа» Сулейман-Стальского района Республики Дагестан</v>
          </cell>
          <cell r="D398">
            <v>393</v>
          </cell>
        </row>
        <row r="399">
          <cell r="C399" t="str">
            <v>Муниципальное бюджетное  учреждение дополнительного образования«Районная детская художественная школа» Сулейман-Стальского района Республики Дагестан</v>
          </cell>
          <cell r="D399">
            <v>394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3"/>
  <sheetViews>
    <sheetView tabSelected="1" topLeftCell="A3" workbookViewId="0">
      <selection activeCell="B23" sqref="B23"/>
    </sheetView>
  </sheetViews>
  <sheetFormatPr defaultRowHeight="15" x14ac:dyDescent="0.25"/>
  <cols>
    <col min="1" max="1" width="6.7109375" customWidth="1"/>
    <col min="2" max="2" width="156.28515625" customWidth="1"/>
    <col min="30" max="30" width="31.85546875" customWidth="1"/>
  </cols>
  <sheetData>
    <row r="1" spans="1:53" ht="15.75" x14ac:dyDescent="0.25">
      <c r="A1" s="10" t="s">
        <v>0</v>
      </c>
      <c r="B1" s="10"/>
      <c r="C1" s="10"/>
      <c r="D1" s="10"/>
    </row>
    <row r="2" spans="1:53" ht="15.75" x14ac:dyDescent="0.25">
      <c r="A2" s="11" t="s">
        <v>1</v>
      </c>
      <c r="B2" s="11"/>
    </row>
    <row r="3" spans="1:53" ht="15.75" x14ac:dyDescent="0.25">
      <c r="A3" s="10" t="s">
        <v>2</v>
      </c>
      <c r="B3" s="10"/>
      <c r="C3" s="11"/>
      <c r="D3" s="11"/>
      <c r="E3" s="11"/>
    </row>
    <row r="4" spans="1:53" ht="15.75" x14ac:dyDescent="0.25">
      <c r="A4" s="10" t="s">
        <v>3</v>
      </c>
      <c r="B4" s="10"/>
      <c r="C4" s="11" t="s">
        <v>4</v>
      </c>
      <c r="D4" s="11"/>
      <c r="E4" s="11"/>
    </row>
    <row r="5" spans="1:53" ht="15.75" x14ac:dyDescent="0.25">
      <c r="A5" s="10" t="s">
        <v>5</v>
      </c>
      <c r="B5" s="10"/>
      <c r="C5" s="1" t="s">
        <v>65</v>
      </c>
    </row>
    <row r="6" spans="1:53" ht="15.75" x14ac:dyDescent="0.25">
      <c r="A6" s="10" t="s">
        <v>6</v>
      </c>
      <c r="B6" s="10"/>
      <c r="C6" s="11" t="s">
        <v>7</v>
      </c>
      <c r="D6" s="11"/>
      <c r="E6" s="11"/>
      <c r="F6" s="11"/>
      <c r="G6" s="11"/>
    </row>
    <row r="8" spans="1:53" ht="15.75" x14ac:dyDescent="0.25">
      <c r="A8" s="12" t="s">
        <v>8</v>
      </c>
      <c r="B8" s="12"/>
      <c r="C8" s="12"/>
      <c r="D8" s="12"/>
      <c r="E8" s="12"/>
    </row>
    <row r="9" spans="1:53" ht="15.75" x14ac:dyDescent="0.2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4" t="s">
        <v>14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</row>
    <row r="10" spans="1:53" ht="15.75" x14ac:dyDescent="0.25">
      <c r="A10" s="13"/>
      <c r="B10" s="13"/>
      <c r="C10" s="13"/>
      <c r="D10" s="13"/>
      <c r="E10" s="13"/>
      <c r="F10" s="15" t="s">
        <v>15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 t="s">
        <v>16</v>
      </c>
      <c r="V10" s="15"/>
      <c r="W10" s="15"/>
      <c r="X10" s="15"/>
      <c r="Y10" s="15"/>
      <c r="Z10" s="15"/>
      <c r="AA10" s="15" t="s">
        <v>17</v>
      </c>
      <c r="AB10" s="15"/>
      <c r="AC10" s="15"/>
      <c r="AD10" s="15"/>
      <c r="AE10" s="15"/>
      <c r="AF10" s="15"/>
      <c r="AG10" s="15"/>
      <c r="AH10" s="15"/>
      <c r="AI10" s="15"/>
      <c r="AJ10" s="15" t="s">
        <v>18</v>
      </c>
      <c r="AK10" s="15"/>
      <c r="AL10" s="15"/>
      <c r="AM10" s="15"/>
      <c r="AN10" s="15"/>
      <c r="AO10" s="15"/>
      <c r="AP10" s="15"/>
      <c r="AQ10" s="15"/>
      <c r="AR10" s="15"/>
      <c r="AS10" s="15" t="s">
        <v>19</v>
      </c>
      <c r="AT10" s="15"/>
      <c r="AU10" s="15"/>
      <c r="AV10" s="15"/>
      <c r="AW10" s="15"/>
      <c r="AX10" s="15"/>
      <c r="AY10" s="15"/>
      <c r="AZ10" s="15"/>
      <c r="BA10" s="15"/>
    </row>
    <row r="11" spans="1:53" ht="15.75" x14ac:dyDescent="0.25">
      <c r="A11" s="13"/>
      <c r="B11" s="13"/>
      <c r="C11" s="13"/>
      <c r="D11" s="13"/>
      <c r="E11" s="13"/>
      <c r="F11" s="16" t="s">
        <v>20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 t="s">
        <v>20</v>
      </c>
      <c r="V11" s="16"/>
      <c r="W11" s="16"/>
      <c r="X11" s="16"/>
      <c r="Y11" s="16"/>
      <c r="Z11" s="16"/>
      <c r="AA11" s="16" t="s">
        <v>20</v>
      </c>
      <c r="AB11" s="16"/>
      <c r="AC11" s="16"/>
      <c r="AD11" s="16"/>
      <c r="AE11" s="16"/>
      <c r="AF11" s="16"/>
      <c r="AG11" s="16"/>
      <c r="AH11" s="16"/>
      <c r="AI11" s="16"/>
      <c r="AJ11" s="16" t="s">
        <v>20</v>
      </c>
      <c r="AK11" s="16"/>
      <c r="AL11" s="16"/>
      <c r="AM11" s="16"/>
      <c r="AN11" s="16"/>
      <c r="AO11" s="16"/>
      <c r="AP11" s="16"/>
      <c r="AQ11" s="16"/>
      <c r="AR11" s="16"/>
      <c r="AS11" s="16" t="s">
        <v>20</v>
      </c>
      <c r="AT11" s="16"/>
      <c r="AU11" s="16"/>
      <c r="AV11" s="16"/>
      <c r="AW11" s="16"/>
      <c r="AX11" s="16"/>
      <c r="AY11" s="16"/>
      <c r="AZ11" s="16"/>
      <c r="BA11" s="16"/>
    </row>
    <row r="12" spans="1:53" ht="15.75" x14ac:dyDescent="0.25">
      <c r="A12" s="13"/>
      <c r="B12" s="13"/>
      <c r="C12" s="13"/>
      <c r="D12" s="13"/>
      <c r="E12" s="13"/>
      <c r="F12" s="17" t="s">
        <v>21</v>
      </c>
      <c r="G12" s="17"/>
      <c r="H12" s="17"/>
      <c r="I12" s="17"/>
      <c r="J12" s="17"/>
      <c r="K12" s="17"/>
      <c r="L12" s="17" t="s">
        <v>22</v>
      </c>
      <c r="M12" s="17"/>
      <c r="N12" s="17"/>
      <c r="O12" s="17" t="s">
        <v>23</v>
      </c>
      <c r="P12" s="17"/>
      <c r="Q12" s="17"/>
      <c r="R12" s="17"/>
      <c r="S12" s="17"/>
      <c r="T12" s="17"/>
      <c r="U12" s="17" t="s">
        <v>24</v>
      </c>
      <c r="V12" s="17"/>
      <c r="W12" s="17"/>
      <c r="X12" s="17" t="s">
        <v>25</v>
      </c>
      <c r="Y12" s="17"/>
      <c r="Z12" s="17"/>
      <c r="AA12" s="17" t="s">
        <v>26</v>
      </c>
      <c r="AB12" s="17"/>
      <c r="AC12" s="17"/>
      <c r="AD12" s="17" t="s">
        <v>27</v>
      </c>
      <c r="AE12" s="17"/>
      <c r="AF12" s="17"/>
      <c r="AG12" s="17" t="s">
        <v>28</v>
      </c>
      <c r="AH12" s="17"/>
      <c r="AI12" s="17"/>
      <c r="AJ12" s="17" t="s">
        <v>29</v>
      </c>
      <c r="AK12" s="17"/>
      <c r="AL12" s="17"/>
      <c r="AM12" s="17" t="s">
        <v>30</v>
      </c>
      <c r="AN12" s="17"/>
      <c r="AO12" s="17"/>
      <c r="AP12" s="17" t="s">
        <v>31</v>
      </c>
      <c r="AQ12" s="17"/>
      <c r="AR12" s="17"/>
      <c r="AS12" s="17" t="s">
        <v>32</v>
      </c>
      <c r="AT12" s="17"/>
      <c r="AU12" s="17"/>
      <c r="AV12" s="17" t="s">
        <v>33</v>
      </c>
      <c r="AW12" s="17"/>
      <c r="AX12" s="17"/>
      <c r="AY12" s="17" t="s">
        <v>34</v>
      </c>
      <c r="AZ12" s="17"/>
      <c r="BA12" s="17"/>
    </row>
    <row r="13" spans="1:53" ht="15.75" x14ac:dyDescent="0.25">
      <c r="A13" s="13"/>
      <c r="B13" s="13"/>
      <c r="C13" s="13"/>
      <c r="D13" s="13"/>
      <c r="E13" s="13"/>
      <c r="F13" s="17" t="s">
        <v>35</v>
      </c>
      <c r="G13" s="17"/>
      <c r="H13" s="17"/>
      <c r="I13" s="17" t="s">
        <v>36</v>
      </c>
      <c r="J13" s="17"/>
      <c r="K13" s="17"/>
      <c r="L13" s="17" t="s">
        <v>37</v>
      </c>
      <c r="M13" s="17"/>
      <c r="N13" s="17"/>
      <c r="O13" s="17" t="s">
        <v>38</v>
      </c>
      <c r="P13" s="17"/>
      <c r="Q13" s="17"/>
      <c r="R13" s="17" t="s">
        <v>39</v>
      </c>
      <c r="S13" s="17"/>
      <c r="T13" s="17"/>
      <c r="U13" s="17" t="s">
        <v>40</v>
      </c>
      <c r="V13" s="17"/>
      <c r="W13" s="17"/>
      <c r="X13" s="17" t="s">
        <v>41</v>
      </c>
      <c r="Y13" s="17"/>
      <c r="Z13" s="17"/>
      <c r="AA13" s="17" t="s">
        <v>42</v>
      </c>
      <c r="AB13" s="17"/>
      <c r="AC13" s="17"/>
      <c r="AD13" s="17" t="s">
        <v>43</v>
      </c>
      <c r="AE13" s="17"/>
      <c r="AF13" s="17"/>
      <c r="AG13" s="17" t="s">
        <v>44</v>
      </c>
      <c r="AH13" s="17"/>
      <c r="AI13" s="17"/>
      <c r="AJ13" s="17" t="s">
        <v>45</v>
      </c>
      <c r="AK13" s="17"/>
      <c r="AL13" s="17"/>
      <c r="AM13" s="17" t="s">
        <v>46</v>
      </c>
      <c r="AN13" s="17"/>
      <c r="AO13" s="17"/>
      <c r="AP13" s="17" t="s">
        <v>47</v>
      </c>
      <c r="AQ13" s="17"/>
      <c r="AR13" s="17"/>
      <c r="AS13" s="17" t="s">
        <v>48</v>
      </c>
      <c r="AT13" s="17"/>
      <c r="AU13" s="17"/>
      <c r="AV13" s="17" t="s">
        <v>49</v>
      </c>
      <c r="AW13" s="17"/>
      <c r="AX13" s="17"/>
      <c r="AY13" s="17" t="s">
        <v>50</v>
      </c>
      <c r="AZ13" s="17"/>
      <c r="BA13" s="17"/>
    </row>
    <row r="14" spans="1:53" ht="15.75" x14ac:dyDescent="0.25">
      <c r="A14" s="13"/>
      <c r="B14" s="13"/>
      <c r="C14" s="13"/>
      <c r="D14" s="13"/>
      <c r="E14" s="13"/>
      <c r="F14" s="2" t="s">
        <v>51</v>
      </c>
      <c r="G14" s="17" t="s">
        <v>52</v>
      </c>
      <c r="H14" s="17"/>
      <c r="I14" s="2" t="s">
        <v>51</v>
      </c>
      <c r="J14" s="17" t="s">
        <v>52</v>
      </c>
      <c r="K14" s="17"/>
      <c r="L14" s="2" t="s">
        <v>51</v>
      </c>
      <c r="M14" s="17" t="s">
        <v>52</v>
      </c>
      <c r="N14" s="17"/>
      <c r="O14" s="2" t="s">
        <v>51</v>
      </c>
      <c r="P14" s="17" t="s">
        <v>52</v>
      </c>
      <c r="Q14" s="17"/>
      <c r="R14" s="2" t="s">
        <v>51</v>
      </c>
      <c r="S14" s="17" t="s">
        <v>52</v>
      </c>
      <c r="T14" s="17"/>
      <c r="U14" s="2" t="s">
        <v>51</v>
      </c>
      <c r="V14" s="17" t="s">
        <v>52</v>
      </c>
      <c r="W14" s="17"/>
      <c r="X14" s="2" t="s">
        <v>51</v>
      </c>
      <c r="Y14" s="17" t="s">
        <v>52</v>
      </c>
      <c r="Z14" s="17"/>
      <c r="AA14" s="2" t="s">
        <v>51</v>
      </c>
      <c r="AB14" s="17" t="s">
        <v>52</v>
      </c>
      <c r="AC14" s="17"/>
      <c r="AD14" s="2" t="s">
        <v>51</v>
      </c>
      <c r="AE14" s="17" t="s">
        <v>52</v>
      </c>
      <c r="AF14" s="17"/>
      <c r="AG14" s="2" t="s">
        <v>51</v>
      </c>
      <c r="AH14" s="17" t="s">
        <v>52</v>
      </c>
      <c r="AI14" s="17"/>
      <c r="AJ14" s="2" t="s">
        <v>51</v>
      </c>
      <c r="AK14" s="17" t="s">
        <v>52</v>
      </c>
      <c r="AL14" s="17"/>
      <c r="AM14" s="2" t="s">
        <v>51</v>
      </c>
      <c r="AN14" s="17" t="s">
        <v>52</v>
      </c>
      <c r="AO14" s="17"/>
      <c r="AP14" s="2" t="s">
        <v>51</v>
      </c>
      <c r="AQ14" s="17" t="s">
        <v>52</v>
      </c>
      <c r="AR14" s="17"/>
      <c r="AS14" s="2" t="s">
        <v>51</v>
      </c>
      <c r="AT14" s="17" t="s">
        <v>52</v>
      </c>
      <c r="AU14" s="17"/>
      <c r="AV14" s="2" t="s">
        <v>51</v>
      </c>
      <c r="AW14" s="17" t="s">
        <v>52</v>
      </c>
      <c r="AX14" s="17"/>
      <c r="AY14" s="2" t="s">
        <v>51</v>
      </c>
      <c r="AZ14" s="17" t="s">
        <v>52</v>
      </c>
      <c r="BA14" s="17"/>
    </row>
    <row r="15" spans="1:53" ht="15.75" x14ac:dyDescent="0.25">
      <c r="A15" s="3">
        <f>'[1]бланки '!D381</f>
        <v>376</v>
      </c>
      <c r="B15" s="18" t="str">
        <f>'[1]бланки '!C381</f>
        <v>Муниципальное казенное общеобразовательное учреждение"Ашагастальская средняя общеобразовательная школа"</v>
      </c>
      <c r="C15" s="3">
        <f>'[1]для bus.gov.ru'!D379</f>
        <v>429</v>
      </c>
      <c r="D15" s="3">
        <f>'[1]для bus.gov.ru'!E379</f>
        <v>172</v>
      </c>
      <c r="E15" s="4">
        <f>'[1]для bus.gov.ru'!F379</f>
        <v>0.40093240093240096</v>
      </c>
      <c r="F15" s="5" t="s">
        <v>53</v>
      </c>
      <c r="G15" s="6">
        <f>'[1]Рейтинговая таблица организаций'!D379</f>
        <v>13</v>
      </c>
      <c r="H15" s="6">
        <f>'[1]Рейтинговая таблица организаций'!E379</f>
        <v>13</v>
      </c>
      <c r="I15" s="5" t="s">
        <v>54</v>
      </c>
      <c r="J15" s="6">
        <f>'[1]Рейтинговая таблица организаций'!F379</f>
        <v>54</v>
      </c>
      <c r="K15" s="6">
        <f>'[1]Рейтинговая таблица организаций'!G379</f>
        <v>55</v>
      </c>
      <c r="L15" s="7" t="str">
        <f>IF('[1]Рейтинговая таблица организаций'!H379&lt;1,"Отсутствуют или не функционируют дистанционные способы взаимодействия",(IF('[1]Рейтинговая таблица организаций'!H379&lt;4,"В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5" s="8">
        <f>'[1]Рейтинговая таблица организаций'!H379</f>
        <v>4</v>
      </c>
      <c r="N15" s="7">
        <f>IF('[1]Рейтинговая таблица организаций'!H379&lt;1,0,(IF('[1]Рейтинговая таблица организаций'!H379&lt;4,30,100)))</f>
        <v>100</v>
      </c>
      <c r="O15" s="7" t="s">
        <v>55</v>
      </c>
      <c r="P15" s="7">
        <f>'[1]Рейтинговая таблица организаций'!I379</f>
        <v>171</v>
      </c>
      <c r="Q15" s="7">
        <f>'[1]Рейтинговая таблица организаций'!J379</f>
        <v>172</v>
      </c>
      <c r="R15" s="7" t="s">
        <v>56</v>
      </c>
      <c r="S15" s="7">
        <f>'[1]Рейтинговая таблица организаций'!K379</f>
        <v>164</v>
      </c>
      <c r="T15" s="7">
        <f>'[1]Рейтинговая таблица организаций'!L379</f>
        <v>172</v>
      </c>
      <c r="U15" s="7" t="str">
        <f>IF('[1]Рейтинговая таблица организаций'!U379&lt;1,"Отсутствуют комфортные условия",(IF('[1]Рейтинговая таблица организаций'!U379&lt;5,"Количество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15" s="8">
        <f>'[1]Рейтинговая таблица организаций'!U379</f>
        <v>5</v>
      </c>
      <c r="W15" s="7">
        <f>IF('[1]Рейтинговая таблица организаций'!U379&lt;1,0,(IF('[1]Рейтинговая таблица организаций'!U379&lt;4,20,100)))</f>
        <v>100</v>
      </c>
      <c r="X15" s="7" t="s">
        <v>57</v>
      </c>
      <c r="Y15" s="7">
        <f>'[1]Рейтинговая таблица организаций'!X379</f>
        <v>164</v>
      </c>
      <c r="Z15" s="7">
        <f>'[1]Рейтинговая таблица организаций'!Y379</f>
        <v>172</v>
      </c>
      <c r="AA15" s="7" t="str">
        <f>IF('[1]Рейтинговая таблица организаций'!AD379&lt;1,"Отсутствуют условия доступности для инвалидов",(IF('[1]Рейтинговая таблица организаций'!AD379&lt;5,"Количество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5" s="9">
        <f>'[1]Рейтинговая таблица организаций'!AD379</f>
        <v>3</v>
      </c>
      <c r="AC15" s="7">
        <f>IF('[1]Рейтинговая таблица организаций'!AD379&lt;1,0,(IF('[1]Рейтинговая таблица организаций'!AD379&lt;5,20,100)))</f>
        <v>20</v>
      </c>
      <c r="AD15" s="7" t="str">
        <f>IF('[1]Рейтинговая таблица организаций'!AE379&lt;1,"Отсутствуют условия доступности, позволяющие инвалидам получать услуги наравне с другими",(IF('[1]Рейтинговая таблица организаций'!AE379&lt;5,"Количество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5" s="8">
        <f>'[1]Рейтинговая таблица организаций'!AE379</f>
        <v>5</v>
      </c>
      <c r="AF15" s="7">
        <f>IF('[1]Рейтинговая таблица организаций'!AE379&lt;1,0,(IF('[1]Рейтинговая таблица организаций'!AE379&lt;5,20,100)))</f>
        <v>100</v>
      </c>
      <c r="AG15" s="7" t="s">
        <v>58</v>
      </c>
      <c r="AH15" s="7">
        <f>'[1]Рейтинговая таблица организаций'!AF379</f>
        <v>1</v>
      </c>
      <c r="AI15" s="7">
        <f>'[1]Рейтинговая таблица организаций'!AG379</f>
        <v>1</v>
      </c>
      <c r="AJ15" s="7" t="s">
        <v>59</v>
      </c>
      <c r="AK15" s="7">
        <f>'[1]Рейтинговая таблица организаций'!AL379</f>
        <v>165</v>
      </c>
      <c r="AL15" s="7">
        <f>'[1]Рейтинговая таблица организаций'!AM379</f>
        <v>172</v>
      </c>
      <c r="AM15" s="7" t="s">
        <v>60</v>
      </c>
      <c r="AN15" s="7">
        <f>'[1]Рейтинговая таблица организаций'!AN379</f>
        <v>169</v>
      </c>
      <c r="AO15" s="7">
        <f>'[1]Рейтинговая таблица организаций'!AO379</f>
        <v>172</v>
      </c>
      <c r="AP15" s="7" t="s">
        <v>61</v>
      </c>
      <c r="AQ15" s="7">
        <f>'[1]Рейтинговая таблица организаций'!AP379</f>
        <v>168</v>
      </c>
      <c r="AR15" s="7">
        <f>'[1]Рейтинговая таблица организаций'!AQ379</f>
        <v>172</v>
      </c>
      <c r="AS15" s="7" t="s">
        <v>62</v>
      </c>
      <c r="AT15" s="7">
        <f>'[1]Рейтинговая таблица организаций'!AV379</f>
        <v>167</v>
      </c>
      <c r="AU15" s="7">
        <f>'[1]Рейтинговая таблица организаций'!AW379</f>
        <v>172</v>
      </c>
      <c r="AV15" s="7" t="s">
        <v>63</v>
      </c>
      <c r="AW15" s="7">
        <f>'[1]Рейтинговая таблица организаций'!AX379</f>
        <v>169</v>
      </c>
      <c r="AX15" s="7">
        <f>'[1]Рейтинговая таблица организаций'!AY379</f>
        <v>172</v>
      </c>
      <c r="AY15" s="7" t="s">
        <v>64</v>
      </c>
      <c r="AZ15" s="7">
        <f>'[1]Рейтинговая таблица организаций'!AZ379</f>
        <v>165</v>
      </c>
      <c r="BA15" s="7">
        <f>'[1]Рейтинговая таблица организаций'!BA379</f>
        <v>172</v>
      </c>
    </row>
    <row r="16" spans="1:53" ht="15.75" x14ac:dyDescent="0.25">
      <c r="A16" s="3">
        <f>'[1]бланки '!D382</f>
        <v>377</v>
      </c>
      <c r="B16" s="18" t="str">
        <f>'[1]бланки '!C382</f>
        <v>Муниципальное казенное общеобразовательное учреждение"Даркушказмалярская средняя общеобразовательная школа им. М.Шабанова"</v>
      </c>
      <c r="C16" s="3">
        <f>'[1]для bus.gov.ru'!D380</f>
        <v>385</v>
      </c>
      <c r="D16" s="3">
        <f>'[1]для bus.gov.ru'!E380</f>
        <v>154</v>
      </c>
      <c r="E16" s="4">
        <f>'[1]для bus.gov.ru'!F380</f>
        <v>0.4</v>
      </c>
      <c r="F16" s="5" t="s">
        <v>53</v>
      </c>
      <c r="G16" s="6">
        <f>'[1]Рейтинговая таблица организаций'!D380</f>
        <v>13</v>
      </c>
      <c r="H16" s="6">
        <f>'[1]Рейтинговая таблица организаций'!E380</f>
        <v>13</v>
      </c>
      <c r="I16" s="5" t="s">
        <v>54</v>
      </c>
      <c r="J16" s="6">
        <f>'[1]Рейтинговая таблица организаций'!F380</f>
        <v>44</v>
      </c>
      <c r="K16" s="6">
        <f>'[1]Рейтинговая таблица организаций'!G380</f>
        <v>59</v>
      </c>
      <c r="L16" s="7" t="str">
        <f>IF('[1]Рейтинговая таблица организаций'!H380&lt;1,"Отсутствуют или не функционируют дистанционные способы взаимодействия",(IF('[1]Рейтинговая таблица организаций'!H380&lt;4,"В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6" s="8">
        <f>'[1]Рейтинговая таблица организаций'!H380</f>
        <v>2</v>
      </c>
      <c r="N16" s="7">
        <f>IF('[1]Рейтинговая таблица организаций'!H380&lt;1,0,(IF('[1]Рейтинговая таблица организаций'!H380&lt;4,30,100)))</f>
        <v>30</v>
      </c>
      <c r="O16" s="7" t="s">
        <v>55</v>
      </c>
      <c r="P16" s="7">
        <f>'[1]Рейтинговая таблица организаций'!I380</f>
        <v>147</v>
      </c>
      <c r="Q16" s="7">
        <f>'[1]Рейтинговая таблица организаций'!J380</f>
        <v>154</v>
      </c>
      <c r="R16" s="7" t="s">
        <v>56</v>
      </c>
      <c r="S16" s="7">
        <f>'[1]Рейтинговая таблица организаций'!K380</f>
        <v>147</v>
      </c>
      <c r="T16" s="7">
        <f>'[1]Рейтинговая таблица организаций'!L380</f>
        <v>154</v>
      </c>
      <c r="U16" s="7" t="str">
        <f>IF('[1]Рейтинговая таблица организаций'!U380&lt;1,"Отсутствуют комфортные условия",(IF('[1]Рейтинговая таблица организаций'!U380&lt;5,"Количество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16" s="8">
        <f>'[1]Рейтинговая таблица организаций'!U380</f>
        <v>5</v>
      </c>
      <c r="W16" s="7">
        <f>IF('[1]Рейтинговая таблица организаций'!U380&lt;1,0,(IF('[1]Рейтинговая таблица организаций'!U380&lt;4,20,100)))</f>
        <v>100</v>
      </c>
      <c r="X16" s="7" t="s">
        <v>57</v>
      </c>
      <c r="Y16" s="7">
        <f>'[1]Рейтинговая таблица организаций'!X380</f>
        <v>153</v>
      </c>
      <c r="Z16" s="7">
        <f>'[1]Рейтинговая таблица организаций'!Y380</f>
        <v>154</v>
      </c>
      <c r="AA16" s="7" t="str">
        <f>IF('[1]Рейтинговая таблица организаций'!AD380&lt;1,"Отсутствуют условия доступности для инвалидов",(IF('[1]Рейтинговая таблица организаций'!AD380&lt;5,"Количество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6" s="9">
        <f>'[1]Рейтинговая таблица организаций'!AD380</f>
        <v>3</v>
      </c>
      <c r="AC16" s="7">
        <f>IF('[1]Рейтинговая таблица организаций'!AD380&lt;1,0,(IF('[1]Рейтинговая таблица организаций'!AD380&lt;5,20,100)))</f>
        <v>20</v>
      </c>
      <c r="AD16" s="7" t="str">
        <f>IF('[1]Рейтинговая таблица организаций'!AE380&lt;1,"Отсутствуют условия доступности, позволяющие инвалидам получать услуги наравне с другими",(IF('[1]Рейтинговая таблица организаций'!AE380&lt;5,"Количество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6" s="8">
        <f>'[1]Рейтинговая таблица организаций'!AE380</f>
        <v>5</v>
      </c>
      <c r="AF16" s="7">
        <f>IF('[1]Рейтинговая таблица организаций'!AE380&lt;1,0,(IF('[1]Рейтинговая таблица организаций'!AE380&lt;5,20,100)))</f>
        <v>100</v>
      </c>
      <c r="AG16" s="7" t="s">
        <v>58</v>
      </c>
      <c r="AH16" s="7">
        <f>'[1]Рейтинговая таблица организаций'!AF380</f>
        <v>1</v>
      </c>
      <c r="AI16" s="7">
        <f>'[1]Рейтинговая таблица организаций'!AG380</f>
        <v>1</v>
      </c>
      <c r="AJ16" s="7" t="s">
        <v>59</v>
      </c>
      <c r="AK16" s="7">
        <f>'[1]Рейтинговая таблица организаций'!AL380</f>
        <v>154</v>
      </c>
      <c r="AL16" s="7">
        <f>'[1]Рейтинговая таблица организаций'!AM380</f>
        <v>154</v>
      </c>
      <c r="AM16" s="7" t="s">
        <v>60</v>
      </c>
      <c r="AN16" s="7">
        <f>'[1]Рейтинговая таблица организаций'!AN380</f>
        <v>152</v>
      </c>
      <c r="AO16" s="7">
        <f>'[1]Рейтинговая таблица организаций'!AO380</f>
        <v>154</v>
      </c>
      <c r="AP16" s="7" t="s">
        <v>61</v>
      </c>
      <c r="AQ16" s="7">
        <f>'[1]Рейтинговая таблица организаций'!AP380</f>
        <v>154</v>
      </c>
      <c r="AR16" s="7">
        <f>'[1]Рейтинговая таблица организаций'!AQ380</f>
        <v>154</v>
      </c>
      <c r="AS16" s="7" t="s">
        <v>62</v>
      </c>
      <c r="AT16" s="7">
        <f>'[1]Рейтинговая таблица организаций'!AV380</f>
        <v>149</v>
      </c>
      <c r="AU16" s="7">
        <f>'[1]Рейтинговая таблица организаций'!AW380</f>
        <v>154</v>
      </c>
      <c r="AV16" s="7" t="s">
        <v>63</v>
      </c>
      <c r="AW16" s="7">
        <f>'[1]Рейтинговая таблица организаций'!AX380</f>
        <v>147</v>
      </c>
      <c r="AX16" s="7">
        <f>'[1]Рейтинговая таблица организаций'!AY380</f>
        <v>154</v>
      </c>
      <c r="AY16" s="7" t="s">
        <v>64</v>
      </c>
      <c r="AZ16" s="7">
        <f>'[1]Рейтинговая таблица организаций'!AZ380</f>
        <v>154</v>
      </c>
      <c r="BA16" s="7">
        <f>'[1]Рейтинговая таблица организаций'!BA380</f>
        <v>154</v>
      </c>
    </row>
    <row r="17" spans="1:53" ht="15.75" x14ac:dyDescent="0.25">
      <c r="A17" s="3">
        <f>'[1]бланки '!D383</f>
        <v>378</v>
      </c>
      <c r="B17" s="18" t="str">
        <f>'[1]бланки '!C383</f>
        <v>Муниципальное казенное общеобразовательное учреждение"Испикская средняя общеобразовательная школа"</v>
      </c>
      <c r="C17" s="3">
        <f>'[1]для bus.gov.ru'!D381</f>
        <v>76</v>
      </c>
      <c r="D17" s="3">
        <f>'[1]для bus.gov.ru'!E381</f>
        <v>30</v>
      </c>
      <c r="E17" s="4">
        <f>'[1]для bus.gov.ru'!F381</f>
        <v>0.39473684210526316</v>
      </c>
      <c r="F17" s="5" t="s">
        <v>53</v>
      </c>
      <c r="G17" s="6">
        <f>'[1]Рейтинговая таблица организаций'!D381</f>
        <v>14</v>
      </c>
      <c r="H17" s="6">
        <f>'[1]Рейтинговая таблица организаций'!E381</f>
        <v>14</v>
      </c>
      <c r="I17" s="5" t="s">
        <v>54</v>
      </c>
      <c r="J17" s="6">
        <f>'[1]Рейтинговая таблица организаций'!F381</f>
        <v>45</v>
      </c>
      <c r="K17" s="6">
        <f>'[1]Рейтинговая таблица организаций'!G381</f>
        <v>59</v>
      </c>
      <c r="L17" s="7" t="str">
        <f>IF('[1]Рейтинговая таблица организаций'!H381&lt;1,"Отсутствуют или не функционируют дистанционные способы взаимодействия",(IF('[1]Рейтинговая таблица организаций'!H381&lt;4,"В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7" s="8">
        <f>'[1]Рейтинговая таблица организаций'!H381</f>
        <v>4</v>
      </c>
      <c r="N17" s="7">
        <f>IF('[1]Рейтинговая таблица организаций'!H381&lt;1,0,(IF('[1]Рейтинговая таблица организаций'!H381&lt;4,30,100)))</f>
        <v>100</v>
      </c>
      <c r="O17" s="7" t="s">
        <v>55</v>
      </c>
      <c r="P17" s="7">
        <f>'[1]Рейтинговая таблица организаций'!I381</f>
        <v>29</v>
      </c>
      <c r="Q17" s="7">
        <f>'[1]Рейтинговая таблица организаций'!J381</f>
        <v>30</v>
      </c>
      <c r="R17" s="7" t="s">
        <v>56</v>
      </c>
      <c r="S17" s="7">
        <f>'[1]Рейтинговая таблица организаций'!K381</f>
        <v>29</v>
      </c>
      <c r="T17" s="7">
        <f>'[1]Рейтинговая таблица организаций'!L381</f>
        <v>30</v>
      </c>
      <c r="U17" s="7" t="str">
        <f>IF('[1]Рейтинговая таблица организаций'!U381&lt;1,"Отсутствуют комфортные условия",(IF('[1]Рейтинговая таблица организаций'!U381&lt;5,"Количество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17" s="8">
        <f>'[1]Рейтинговая таблица организаций'!U381</f>
        <v>5</v>
      </c>
      <c r="W17" s="7">
        <f>IF('[1]Рейтинговая таблица организаций'!U381&lt;1,0,(IF('[1]Рейтинговая таблица организаций'!U381&lt;4,20,100)))</f>
        <v>100</v>
      </c>
      <c r="X17" s="7" t="s">
        <v>57</v>
      </c>
      <c r="Y17" s="7">
        <f>'[1]Рейтинговая таблица организаций'!X381</f>
        <v>29</v>
      </c>
      <c r="Z17" s="7">
        <f>'[1]Рейтинговая таблица организаций'!Y381</f>
        <v>30</v>
      </c>
      <c r="AA17" s="7" t="str">
        <f>IF('[1]Рейтинговая таблица организаций'!AD381&lt;1,"Отсутствуют условия доступности для инвалидов",(IF('[1]Рейтинговая таблица организаций'!AD381&lt;5,"Количество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7" s="9">
        <f>'[1]Рейтинговая таблица организаций'!AD381</f>
        <v>1</v>
      </c>
      <c r="AC17" s="7">
        <f>IF('[1]Рейтинговая таблица организаций'!AD381&lt;1,0,(IF('[1]Рейтинговая таблица организаций'!AD381&lt;5,20,100)))</f>
        <v>20</v>
      </c>
      <c r="AD17" s="7" t="str">
        <f>IF('[1]Рейтинговая таблица организаций'!AE381&lt;1,"Отсутствуют условия доступности, позволяющие инвалидам получать услуги наравне с другими",(IF('[1]Рейтинговая таблица организаций'!AE381&lt;5,"Количество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7" s="8">
        <f>'[1]Рейтинговая таблица организаций'!AE381</f>
        <v>3</v>
      </c>
      <c r="AF17" s="7">
        <f>IF('[1]Рейтинговая таблица организаций'!AE381&lt;1,0,(IF('[1]Рейтинговая таблица организаций'!AE381&lt;5,20,100)))</f>
        <v>20</v>
      </c>
      <c r="AG17" s="7" t="s">
        <v>58</v>
      </c>
      <c r="AH17" s="7">
        <f>'[1]Рейтинговая таблица организаций'!AF381</f>
        <v>1</v>
      </c>
      <c r="AI17" s="7">
        <f>'[1]Рейтинговая таблица организаций'!AG381</f>
        <v>1</v>
      </c>
      <c r="AJ17" s="7" t="s">
        <v>59</v>
      </c>
      <c r="AK17" s="7">
        <f>'[1]Рейтинговая таблица организаций'!AL381</f>
        <v>30</v>
      </c>
      <c r="AL17" s="7">
        <f>'[1]Рейтинговая таблица организаций'!AM381</f>
        <v>30</v>
      </c>
      <c r="AM17" s="7" t="s">
        <v>60</v>
      </c>
      <c r="AN17" s="7">
        <f>'[1]Рейтинговая таблица организаций'!AN381</f>
        <v>30</v>
      </c>
      <c r="AO17" s="7">
        <f>'[1]Рейтинговая таблица организаций'!AO381</f>
        <v>30</v>
      </c>
      <c r="AP17" s="7" t="s">
        <v>61</v>
      </c>
      <c r="AQ17" s="7">
        <f>'[1]Рейтинговая таблица организаций'!AP381</f>
        <v>29</v>
      </c>
      <c r="AR17" s="7">
        <f>'[1]Рейтинговая таблица организаций'!AQ381</f>
        <v>30</v>
      </c>
      <c r="AS17" s="7" t="s">
        <v>62</v>
      </c>
      <c r="AT17" s="7">
        <f>'[1]Рейтинговая таблица организаций'!AV381</f>
        <v>30</v>
      </c>
      <c r="AU17" s="7">
        <f>'[1]Рейтинговая таблица организаций'!AW381</f>
        <v>30</v>
      </c>
      <c r="AV17" s="7" t="s">
        <v>63</v>
      </c>
      <c r="AW17" s="7">
        <f>'[1]Рейтинговая таблица организаций'!AX381</f>
        <v>29</v>
      </c>
      <c r="AX17" s="7">
        <f>'[1]Рейтинговая таблица организаций'!AY381</f>
        <v>30</v>
      </c>
      <c r="AY17" s="7" t="s">
        <v>64</v>
      </c>
      <c r="AZ17" s="7">
        <f>'[1]Рейтинговая таблица организаций'!AZ381</f>
        <v>30</v>
      </c>
      <c r="BA17" s="7">
        <f>'[1]Рейтинговая таблица организаций'!BA381</f>
        <v>30</v>
      </c>
    </row>
    <row r="18" spans="1:53" ht="15.75" x14ac:dyDescent="0.25">
      <c r="A18" s="3">
        <f>'[1]бланки '!D384</f>
        <v>379</v>
      </c>
      <c r="B18" s="18" t="str">
        <f>'[1]бланки '!C384</f>
        <v>Муниципальное казенное общеобразовательное учреждение"Кахцугская средняя общеобразовательная школа"</v>
      </c>
      <c r="C18" s="3">
        <f>'[1]для bus.gov.ru'!D382</f>
        <v>78</v>
      </c>
      <c r="D18" s="3">
        <f>'[1]для bus.gov.ru'!E382</f>
        <v>31</v>
      </c>
      <c r="E18" s="4">
        <f>'[1]для bus.gov.ru'!F382</f>
        <v>0.39743589743589741</v>
      </c>
      <c r="F18" s="5" t="s">
        <v>53</v>
      </c>
      <c r="G18" s="6">
        <f>'[1]Рейтинговая таблица организаций'!D382</f>
        <v>13</v>
      </c>
      <c r="H18" s="6">
        <f>'[1]Рейтинговая таблица организаций'!E382</f>
        <v>13</v>
      </c>
      <c r="I18" s="5" t="s">
        <v>54</v>
      </c>
      <c r="J18" s="6">
        <f>'[1]Рейтинговая таблица организаций'!F382</f>
        <v>49</v>
      </c>
      <c r="K18" s="6">
        <f>'[1]Рейтинговая таблица организаций'!G382</f>
        <v>58</v>
      </c>
      <c r="L18" s="7" t="str">
        <f>IF('[1]Рейтинговая таблица организаций'!H382&lt;1,"Отсутствуют или не функционируют дистанционные способы взаимодействия",(IF('[1]Рейтинговая таблица организаций'!H382&lt;4,"В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8" s="8">
        <f>'[1]Рейтинговая таблица организаций'!H382</f>
        <v>2</v>
      </c>
      <c r="N18" s="7">
        <f>IF('[1]Рейтинговая таблица организаций'!H382&lt;1,0,(IF('[1]Рейтинговая таблица организаций'!H382&lt;4,30,100)))</f>
        <v>30</v>
      </c>
      <c r="O18" s="7" t="s">
        <v>55</v>
      </c>
      <c r="P18" s="7">
        <f>'[1]Рейтинговая таблица организаций'!I382</f>
        <v>31</v>
      </c>
      <c r="Q18" s="7">
        <f>'[1]Рейтинговая таблица организаций'!J382</f>
        <v>31</v>
      </c>
      <c r="R18" s="7" t="s">
        <v>56</v>
      </c>
      <c r="S18" s="7">
        <f>'[1]Рейтинговая таблица организаций'!K382</f>
        <v>30</v>
      </c>
      <c r="T18" s="7">
        <f>'[1]Рейтинговая таблица организаций'!L382</f>
        <v>31</v>
      </c>
      <c r="U18" s="7" t="str">
        <f>IF('[1]Рейтинговая таблица организаций'!U382&lt;1,"Отсутствуют комфортные условия",(IF('[1]Рейтинговая таблица организаций'!U382&lt;5,"Количество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18" s="8">
        <f>'[1]Рейтинговая таблица организаций'!U382</f>
        <v>5</v>
      </c>
      <c r="W18" s="7">
        <f>IF('[1]Рейтинговая таблица организаций'!U382&lt;1,0,(IF('[1]Рейтинговая таблица организаций'!U382&lt;4,20,100)))</f>
        <v>100</v>
      </c>
      <c r="X18" s="7" t="s">
        <v>57</v>
      </c>
      <c r="Y18" s="7">
        <f>'[1]Рейтинговая таблица организаций'!X382</f>
        <v>30</v>
      </c>
      <c r="Z18" s="7">
        <f>'[1]Рейтинговая таблица организаций'!Y382</f>
        <v>31</v>
      </c>
      <c r="AA18" s="7" t="str">
        <f>IF('[1]Рейтинговая таблица организаций'!AD382&lt;1,"Отсутствуют условия доступности для инвалидов",(IF('[1]Рейтинговая таблица организаций'!AD382&lt;5,"Количество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8" s="9">
        <f>'[1]Рейтинговая таблица организаций'!AD382</f>
        <v>3</v>
      </c>
      <c r="AC18" s="7">
        <f>IF('[1]Рейтинговая таблица организаций'!AD382&lt;1,0,(IF('[1]Рейтинговая таблица организаций'!AD382&lt;5,20,100)))</f>
        <v>20</v>
      </c>
      <c r="AD18" s="7" t="str">
        <f>IF('[1]Рейтинговая таблица организаций'!AE382&lt;1,"Отсутствуют условия доступности, позволяющие инвалидам получать услуги наравне с другими",(IF('[1]Рейтинговая таблица организаций'!AE382&lt;5,"Количество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8" s="8">
        <f>'[1]Рейтинговая таблица организаций'!AE382</f>
        <v>3</v>
      </c>
      <c r="AF18" s="7">
        <f>IF('[1]Рейтинговая таблица организаций'!AE382&lt;1,0,(IF('[1]Рейтинговая таблица организаций'!AE382&lt;5,20,100)))</f>
        <v>20</v>
      </c>
      <c r="AG18" s="7" t="s">
        <v>58</v>
      </c>
      <c r="AH18" s="7">
        <f>'[1]Рейтинговая таблица организаций'!AF382</f>
        <v>1</v>
      </c>
      <c r="AI18" s="7">
        <f>'[1]Рейтинговая таблица организаций'!AG382</f>
        <v>1</v>
      </c>
      <c r="AJ18" s="7" t="s">
        <v>59</v>
      </c>
      <c r="AK18" s="7">
        <f>'[1]Рейтинговая таблица организаций'!AL382</f>
        <v>31</v>
      </c>
      <c r="AL18" s="7">
        <f>'[1]Рейтинговая таблица организаций'!AM382</f>
        <v>31</v>
      </c>
      <c r="AM18" s="7" t="s">
        <v>60</v>
      </c>
      <c r="AN18" s="7">
        <f>'[1]Рейтинговая таблица организаций'!AN382</f>
        <v>30</v>
      </c>
      <c r="AO18" s="7">
        <f>'[1]Рейтинговая таблица организаций'!AO382</f>
        <v>31</v>
      </c>
      <c r="AP18" s="7" t="s">
        <v>61</v>
      </c>
      <c r="AQ18" s="7">
        <f>'[1]Рейтинговая таблица организаций'!AP382</f>
        <v>30</v>
      </c>
      <c r="AR18" s="7">
        <f>'[1]Рейтинговая таблица организаций'!AQ382</f>
        <v>31</v>
      </c>
      <c r="AS18" s="7" t="s">
        <v>62</v>
      </c>
      <c r="AT18" s="7">
        <f>'[1]Рейтинговая таблица организаций'!AV382</f>
        <v>31</v>
      </c>
      <c r="AU18" s="7">
        <f>'[1]Рейтинговая таблица организаций'!AW382</f>
        <v>31</v>
      </c>
      <c r="AV18" s="7" t="s">
        <v>63</v>
      </c>
      <c r="AW18" s="7">
        <f>'[1]Рейтинговая таблица организаций'!AX382</f>
        <v>31</v>
      </c>
      <c r="AX18" s="7">
        <f>'[1]Рейтинговая таблица организаций'!AY382</f>
        <v>31</v>
      </c>
      <c r="AY18" s="7" t="s">
        <v>64</v>
      </c>
      <c r="AZ18" s="7">
        <f>'[1]Рейтинговая таблица организаций'!AZ382</f>
        <v>31</v>
      </c>
      <c r="BA18" s="7">
        <f>'[1]Рейтинговая таблица организаций'!BA382</f>
        <v>31</v>
      </c>
    </row>
    <row r="19" spans="1:53" ht="15.75" x14ac:dyDescent="0.25">
      <c r="A19" s="3">
        <f>'[1]бланки '!D385</f>
        <v>380</v>
      </c>
      <c r="B19" s="18" t="str">
        <f>'[1]бланки '!C385</f>
        <v>Муниципальное казенное общеобразовательное учреждение"Куркентская средняя общеобразовательная школа №1 им.М.М. Рагимова"</v>
      </c>
      <c r="C19" s="3">
        <f>'[1]для bus.gov.ru'!D383</f>
        <v>270</v>
      </c>
      <c r="D19" s="3">
        <f>'[1]для bus.gov.ru'!E383</f>
        <v>108</v>
      </c>
      <c r="E19" s="4">
        <f>'[1]для bus.gov.ru'!F383</f>
        <v>0.4</v>
      </c>
      <c r="F19" s="5" t="s">
        <v>53</v>
      </c>
      <c r="G19" s="6">
        <f>'[1]Рейтинговая таблица организаций'!D383</f>
        <v>13</v>
      </c>
      <c r="H19" s="6">
        <f>'[1]Рейтинговая таблица организаций'!E383</f>
        <v>13</v>
      </c>
      <c r="I19" s="5" t="s">
        <v>54</v>
      </c>
      <c r="J19" s="6">
        <f>'[1]Рейтинговая таблица организаций'!F383</f>
        <v>53</v>
      </c>
      <c r="K19" s="6">
        <f>'[1]Рейтинговая таблица организаций'!G383</f>
        <v>54</v>
      </c>
      <c r="L19" s="7" t="str">
        <f>IF('[1]Рейтинговая таблица организаций'!H383&lt;1,"Отсутствуют или не функционируют дистанционные способы взаимодействия",(IF('[1]Рейтинговая таблица организаций'!H383&lt;4,"В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9" s="8">
        <f>'[1]Рейтинговая таблица организаций'!H383</f>
        <v>4</v>
      </c>
      <c r="N19" s="7">
        <f>IF('[1]Рейтинговая таблица организаций'!H383&lt;1,0,(IF('[1]Рейтинговая таблица организаций'!H383&lt;4,30,100)))</f>
        <v>100</v>
      </c>
      <c r="O19" s="7" t="s">
        <v>55</v>
      </c>
      <c r="P19" s="7">
        <f>'[1]Рейтинговая таблица организаций'!I383</f>
        <v>106</v>
      </c>
      <c r="Q19" s="7">
        <f>'[1]Рейтинговая таблица организаций'!J383</f>
        <v>108</v>
      </c>
      <c r="R19" s="7" t="s">
        <v>56</v>
      </c>
      <c r="S19" s="7">
        <f>'[1]Рейтинговая таблица организаций'!K383</f>
        <v>105</v>
      </c>
      <c r="T19" s="7">
        <f>'[1]Рейтинговая таблица организаций'!L383</f>
        <v>108</v>
      </c>
      <c r="U19" s="7" t="str">
        <f>IF('[1]Рейтинговая таблица организаций'!U383&lt;1,"Отсутствуют комфортные условия",(IF('[1]Рейтинговая таблица организаций'!U383&lt;5,"Количество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19" s="8">
        <f>'[1]Рейтинговая таблица организаций'!U383</f>
        <v>5</v>
      </c>
      <c r="W19" s="7">
        <f>IF('[1]Рейтинговая таблица организаций'!U383&lt;1,0,(IF('[1]Рейтинговая таблица организаций'!U383&lt;4,20,100)))</f>
        <v>100</v>
      </c>
      <c r="X19" s="7" t="s">
        <v>57</v>
      </c>
      <c r="Y19" s="7">
        <f>'[1]Рейтинговая таблица организаций'!X383</f>
        <v>104</v>
      </c>
      <c r="Z19" s="7">
        <f>'[1]Рейтинговая таблица организаций'!Y383</f>
        <v>108</v>
      </c>
      <c r="AA19" s="7" t="str">
        <f>IF('[1]Рейтинговая таблица организаций'!AD383&lt;1,"Отсутствуют условия доступности для инвалидов",(IF('[1]Рейтинговая таблица организаций'!AD383&lt;5,"Количество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9" s="9">
        <f>'[1]Рейтинговая таблица организаций'!AD383</f>
        <v>3</v>
      </c>
      <c r="AC19" s="7">
        <f>IF('[1]Рейтинговая таблица организаций'!AD383&lt;1,0,(IF('[1]Рейтинговая таблица организаций'!AD383&lt;5,20,100)))</f>
        <v>20</v>
      </c>
      <c r="AD19" s="7" t="str">
        <f>IF('[1]Рейтинговая таблица организаций'!AE383&lt;1,"Отсутствуют условия доступности, позволяющие инвалидам получать услуги наравне с другими",(IF('[1]Рейтинговая таблица организаций'!AE383&lt;5,"Количество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9" s="8">
        <f>'[1]Рейтинговая таблица организаций'!AE383</f>
        <v>5</v>
      </c>
      <c r="AF19" s="7">
        <f>IF('[1]Рейтинговая таблица организаций'!AE383&lt;1,0,(IF('[1]Рейтинговая таблица организаций'!AE383&lt;5,20,100)))</f>
        <v>100</v>
      </c>
      <c r="AG19" s="7" t="s">
        <v>58</v>
      </c>
      <c r="AH19" s="7">
        <f>'[1]Рейтинговая таблица организаций'!AF383</f>
        <v>1</v>
      </c>
      <c r="AI19" s="7">
        <f>'[1]Рейтинговая таблица организаций'!AG383</f>
        <v>1</v>
      </c>
      <c r="AJ19" s="7" t="s">
        <v>59</v>
      </c>
      <c r="AK19" s="7">
        <f>'[1]Рейтинговая таблица организаций'!AL383</f>
        <v>108</v>
      </c>
      <c r="AL19" s="7">
        <f>'[1]Рейтинговая таблица организаций'!AM383</f>
        <v>108</v>
      </c>
      <c r="AM19" s="7" t="s">
        <v>60</v>
      </c>
      <c r="AN19" s="7">
        <f>'[1]Рейтинговая таблица организаций'!AN383</f>
        <v>104</v>
      </c>
      <c r="AO19" s="7">
        <f>'[1]Рейтинговая таблица организаций'!AO383</f>
        <v>108</v>
      </c>
      <c r="AP19" s="7" t="s">
        <v>61</v>
      </c>
      <c r="AQ19" s="7">
        <f>'[1]Рейтинговая таблица организаций'!AP383</f>
        <v>104</v>
      </c>
      <c r="AR19" s="7">
        <f>'[1]Рейтинговая таблица организаций'!AQ383</f>
        <v>108</v>
      </c>
      <c r="AS19" s="7" t="s">
        <v>62</v>
      </c>
      <c r="AT19" s="7">
        <f>'[1]Рейтинговая таблица организаций'!AV383</f>
        <v>104</v>
      </c>
      <c r="AU19" s="7">
        <f>'[1]Рейтинговая таблица организаций'!AW383</f>
        <v>108</v>
      </c>
      <c r="AV19" s="7" t="s">
        <v>63</v>
      </c>
      <c r="AW19" s="7">
        <f>'[1]Рейтинговая таблица организаций'!AX383</f>
        <v>106</v>
      </c>
      <c r="AX19" s="7">
        <f>'[1]Рейтинговая таблица организаций'!AY383</f>
        <v>108</v>
      </c>
      <c r="AY19" s="7" t="s">
        <v>64</v>
      </c>
      <c r="AZ19" s="7">
        <f>'[1]Рейтинговая таблица организаций'!AZ383</f>
        <v>107</v>
      </c>
      <c r="BA19" s="7">
        <f>'[1]Рейтинговая таблица организаций'!BA383</f>
        <v>108</v>
      </c>
    </row>
    <row r="20" spans="1:53" ht="15.75" x14ac:dyDescent="0.25">
      <c r="A20" s="3">
        <f>'[1]бланки '!D386</f>
        <v>381</v>
      </c>
      <c r="B20" s="18" t="str">
        <f>'[1]бланки '!C386</f>
        <v>Муниципальное казенное общеобразовательное учреждение"Нютюгская средняя общеобразовательная школа"</v>
      </c>
      <c r="C20" s="3">
        <f>'[1]для bus.gov.ru'!D384</f>
        <v>178</v>
      </c>
      <c r="D20" s="3">
        <f>'[1]для bus.gov.ru'!E384</f>
        <v>71</v>
      </c>
      <c r="E20" s="4">
        <f>'[1]для bus.gov.ru'!F384</f>
        <v>0.398876404494382</v>
      </c>
      <c r="F20" s="5" t="s">
        <v>53</v>
      </c>
      <c r="G20" s="6">
        <f>'[1]Рейтинговая таблица организаций'!D384</f>
        <v>13</v>
      </c>
      <c r="H20" s="6">
        <f>'[1]Рейтинговая таблица организаций'!E384</f>
        <v>13</v>
      </c>
      <c r="I20" s="5" t="s">
        <v>54</v>
      </c>
      <c r="J20" s="6">
        <f>'[1]Рейтинговая таблица организаций'!F384</f>
        <v>52</v>
      </c>
      <c r="K20" s="6">
        <f>'[1]Рейтинговая таблица организаций'!G384</f>
        <v>55</v>
      </c>
      <c r="L20" s="7" t="str">
        <f>IF('[1]Рейтинговая таблица организаций'!H384&lt;1,"Отсутствуют или не функционируют дистанционные способы взаимодействия",(IF('[1]Рейтинговая таблица организаций'!H384&lt;4,"В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20" s="8">
        <f>'[1]Рейтинговая таблица организаций'!H384</f>
        <v>2</v>
      </c>
      <c r="N20" s="7">
        <f>IF('[1]Рейтинговая таблица организаций'!H384&lt;1,0,(IF('[1]Рейтинговая таблица организаций'!H384&lt;4,30,100)))</f>
        <v>30</v>
      </c>
      <c r="O20" s="7" t="s">
        <v>55</v>
      </c>
      <c r="P20" s="7">
        <f>'[1]Рейтинговая таблица организаций'!I384</f>
        <v>68</v>
      </c>
      <c r="Q20" s="7">
        <f>'[1]Рейтинговая таблица организаций'!J384</f>
        <v>71</v>
      </c>
      <c r="R20" s="7" t="s">
        <v>56</v>
      </c>
      <c r="S20" s="7">
        <f>'[1]Рейтинговая таблица организаций'!K384</f>
        <v>68</v>
      </c>
      <c r="T20" s="7">
        <f>'[1]Рейтинговая таблица организаций'!L384</f>
        <v>71</v>
      </c>
      <c r="U20" s="7" t="str">
        <f>IF('[1]Рейтинговая таблица организаций'!U384&lt;1,"Отсутствуют комфортные условия",(IF('[1]Рейтинговая таблица организаций'!U384&lt;5,"Количество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0" s="8">
        <f>'[1]Рейтинговая таблица организаций'!U384</f>
        <v>5</v>
      </c>
      <c r="W20" s="7">
        <f>IF('[1]Рейтинговая таблица организаций'!U384&lt;1,0,(IF('[1]Рейтинговая таблица организаций'!U384&lt;4,20,100)))</f>
        <v>100</v>
      </c>
      <c r="X20" s="7" t="s">
        <v>57</v>
      </c>
      <c r="Y20" s="7">
        <f>'[1]Рейтинговая таблица организаций'!X384</f>
        <v>68</v>
      </c>
      <c r="Z20" s="7">
        <f>'[1]Рейтинговая таблица организаций'!Y384</f>
        <v>71</v>
      </c>
      <c r="AA20" s="7" t="str">
        <f>IF('[1]Рейтинговая таблица организаций'!AD384&lt;1,"Отсутствуют условия доступности для инвалидов",(IF('[1]Рейтинговая таблица организаций'!AD384&lt;5,"Количество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0" s="9">
        <f>'[1]Рейтинговая таблица организаций'!AD384</f>
        <v>1</v>
      </c>
      <c r="AC20" s="7">
        <f>IF('[1]Рейтинговая таблица организаций'!AD384&lt;1,0,(IF('[1]Рейтинговая таблица организаций'!AD384&lt;5,20,100)))</f>
        <v>20</v>
      </c>
      <c r="AD20" s="7" t="str">
        <f>IF('[1]Рейтинговая таблица организаций'!AE384&lt;1,"Отсутствуют условия доступности, позволяющие инвалидам получать услуги наравне с другими",(IF('[1]Рейтинговая таблица организаций'!AE384&lt;5,"Количество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20" s="8">
        <f>'[1]Рейтинговая таблица организаций'!AE384</f>
        <v>5</v>
      </c>
      <c r="AF20" s="7">
        <f>IF('[1]Рейтинговая таблица организаций'!AE384&lt;1,0,(IF('[1]Рейтинговая таблица организаций'!AE384&lt;5,20,100)))</f>
        <v>100</v>
      </c>
      <c r="AG20" s="7" t="s">
        <v>58</v>
      </c>
      <c r="AH20" s="7">
        <f>'[1]Рейтинговая таблица организаций'!AF384</f>
        <v>1</v>
      </c>
      <c r="AI20" s="7">
        <f>'[1]Рейтинговая таблица организаций'!AG384</f>
        <v>1</v>
      </c>
      <c r="AJ20" s="7" t="s">
        <v>59</v>
      </c>
      <c r="AK20" s="7">
        <f>'[1]Рейтинговая таблица организаций'!AL384</f>
        <v>71</v>
      </c>
      <c r="AL20" s="7">
        <f>'[1]Рейтинговая таблица организаций'!AM384</f>
        <v>71</v>
      </c>
      <c r="AM20" s="7" t="s">
        <v>60</v>
      </c>
      <c r="AN20" s="7">
        <f>'[1]Рейтинговая таблица организаций'!AN384</f>
        <v>70</v>
      </c>
      <c r="AO20" s="7">
        <f>'[1]Рейтинговая таблица организаций'!AO384</f>
        <v>71</v>
      </c>
      <c r="AP20" s="7" t="s">
        <v>61</v>
      </c>
      <c r="AQ20" s="7">
        <f>'[1]Рейтинговая таблица организаций'!AP384</f>
        <v>71</v>
      </c>
      <c r="AR20" s="7">
        <f>'[1]Рейтинговая таблица организаций'!AQ384</f>
        <v>71</v>
      </c>
      <c r="AS20" s="7" t="s">
        <v>62</v>
      </c>
      <c r="AT20" s="7">
        <f>'[1]Рейтинговая таблица организаций'!AV384</f>
        <v>68</v>
      </c>
      <c r="AU20" s="7">
        <f>'[1]Рейтинговая таблица организаций'!AW384</f>
        <v>71</v>
      </c>
      <c r="AV20" s="7" t="s">
        <v>63</v>
      </c>
      <c r="AW20" s="7">
        <f>'[1]Рейтинговая таблица организаций'!AX384</f>
        <v>68</v>
      </c>
      <c r="AX20" s="7">
        <f>'[1]Рейтинговая таблица организаций'!AY384</f>
        <v>71</v>
      </c>
      <c r="AY20" s="7" t="s">
        <v>64</v>
      </c>
      <c r="AZ20" s="7">
        <f>'[1]Рейтинговая таблица организаций'!AZ384</f>
        <v>68</v>
      </c>
      <c r="BA20" s="7">
        <f>'[1]Рейтинговая таблица организаций'!BA384</f>
        <v>71</v>
      </c>
    </row>
    <row r="21" spans="1:53" ht="15.75" x14ac:dyDescent="0.25">
      <c r="A21" s="3">
        <f>'[1]бланки '!D387</f>
        <v>382</v>
      </c>
      <c r="B21" s="18" t="str">
        <f>'[1]бланки '!C387</f>
        <v>Муниципальное казенное общеобразовательное учреждение"Сардаркентская средняя общеобразовательная школа"</v>
      </c>
      <c r="C21" s="3">
        <f>'[1]для bus.gov.ru'!D385</f>
        <v>83</v>
      </c>
      <c r="D21" s="3">
        <f>'[1]для bus.gov.ru'!E385</f>
        <v>33</v>
      </c>
      <c r="E21" s="4">
        <f>'[1]для bus.gov.ru'!F385</f>
        <v>0.39759036144578314</v>
      </c>
      <c r="F21" s="5" t="s">
        <v>53</v>
      </c>
      <c r="G21" s="6">
        <f>'[1]Рейтинговая таблица организаций'!D385</f>
        <v>13</v>
      </c>
      <c r="H21" s="6">
        <f>'[1]Рейтинговая таблица организаций'!E385</f>
        <v>13</v>
      </c>
      <c r="I21" s="5" t="s">
        <v>54</v>
      </c>
      <c r="J21" s="6">
        <f>'[1]Рейтинговая таблица организаций'!F385</f>
        <v>54</v>
      </c>
      <c r="K21" s="6">
        <f>'[1]Рейтинговая таблица организаций'!G385</f>
        <v>54</v>
      </c>
      <c r="L21" s="7" t="str">
        <f>IF('[1]Рейтинговая таблица организаций'!H385&lt;1,"Отсутствуют или не функционируют дистанционные способы взаимодействия",(IF('[1]Рейтинговая таблица организаций'!H385&lt;4,"В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21" s="8">
        <f>'[1]Рейтинговая таблица организаций'!H385</f>
        <v>2</v>
      </c>
      <c r="N21" s="7">
        <f>IF('[1]Рейтинговая таблица организаций'!H385&lt;1,0,(IF('[1]Рейтинговая таблица организаций'!H385&lt;4,30,100)))</f>
        <v>30</v>
      </c>
      <c r="O21" s="7" t="s">
        <v>55</v>
      </c>
      <c r="P21" s="7">
        <f>'[1]Рейтинговая таблица организаций'!I385</f>
        <v>32</v>
      </c>
      <c r="Q21" s="7">
        <f>'[1]Рейтинговая таблица организаций'!J385</f>
        <v>33</v>
      </c>
      <c r="R21" s="7" t="s">
        <v>56</v>
      </c>
      <c r="S21" s="7">
        <f>'[1]Рейтинговая таблица организаций'!K385</f>
        <v>32</v>
      </c>
      <c r="T21" s="7">
        <f>'[1]Рейтинговая таблица организаций'!L385</f>
        <v>33</v>
      </c>
      <c r="U21" s="7" t="str">
        <f>IF('[1]Рейтинговая таблица организаций'!U385&lt;1,"Отсутствуют комфортные условия",(IF('[1]Рейтинговая таблица организаций'!U385&lt;5,"Количество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1" s="8">
        <f>'[1]Рейтинговая таблица организаций'!U385</f>
        <v>5</v>
      </c>
      <c r="W21" s="7">
        <f>IF('[1]Рейтинговая таблица организаций'!U385&lt;1,0,(IF('[1]Рейтинговая таблица организаций'!U385&lt;4,20,100)))</f>
        <v>100</v>
      </c>
      <c r="X21" s="7" t="s">
        <v>57</v>
      </c>
      <c r="Y21" s="7">
        <f>'[1]Рейтинговая таблица организаций'!X385</f>
        <v>32</v>
      </c>
      <c r="Z21" s="7">
        <f>'[1]Рейтинговая таблица организаций'!Y385</f>
        <v>33</v>
      </c>
      <c r="AA21" s="7" t="str">
        <f>IF('[1]Рейтинговая таблица организаций'!AD385&lt;1,"Отсутствуют условия доступности для инвалидов",(IF('[1]Рейтинговая таблица организаций'!AD385&lt;5,"Количество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1" s="9">
        <f>'[1]Рейтинговая таблица организаций'!AD385</f>
        <v>3</v>
      </c>
      <c r="AC21" s="7">
        <f>IF('[1]Рейтинговая таблица организаций'!AD385&lt;1,0,(IF('[1]Рейтинговая таблица организаций'!AD385&lt;5,20,100)))</f>
        <v>20</v>
      </c>
      <c r="AD21" s="7" t="str">
        <f>IF('[1]Рейтинговая таблица организаций'!AE385&lt;1,"Отсутствуют условия доступности, позволяющие инвалидам получать услуги наравне с другими",(IF('[1]Рейтинговая таблица организаций'!AE385&lt;5,"Количество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1" s="8">
        <f>'[1]Рейтинговая таблица организаций'!AE385</f>
        <v>3</v>
      </c>
      <c r="AF21" s="7">
        <f>IF('[1]Рейтинговая таблица организаций'!AE385&lt;1,0,(IF('[1]Рейтинговая таблица организаций'!AE385&lt;5,20,100)))</f>
        <v>20</v>
      </c>
      <c r="AG21" s="7" t="s">
        <v>58</v>
      </c>
      <c r="AH21" s="7">
        <f>'[1]Рейтинговая таблица организаций'!AF385</f>
        <v>1</v>
      </c>
      <c r="AI21" s="7">
        <f>'[1]Рейтинговая таблица организаций'!AG385</f>
        <v>1</v>
      </c>
      <c r="AJ21" s="7" t="s">
        <v>59</v>
      </c>
      <c r="AK21" s="7">
        <f>'[1]Рейтинговая таблица организаций'!AL385</f>
        <v>32</v>
      </c>
      <c r="AL21" s="7">
        <f>'[1]Рейтинговая таблица организаций'!AM385</f>
        <v>33</v>
      </c>
      <c r="AM21" s="7" t="s">
        <v>60</v>
      </c>
      <c r="AN21" s="7">
        <f>'[1]Рейтинговая таблица организаций'!AN385</f>
        <v>33</v>
      </c>
      <c r="AO21" s="7">
        <f>'[1]Рейтинговая таблица организаций'!AO385</f>
        <v>33</v>
      </c>
      <c r="AP21" s="7" t="s">
        <v>61</v>
      </c>
      <c r="AQ21" s="7">
        <f>'[1]Рейтинговая таблица организаций'!AP385</f>
        <v>33</v>
      </c>
      <c r="AR21" s="7">
        <f>'[1]Рейтинговая таблица организаций'!AQ385</f>
        <v>33</v>
      </c>
      <c r="AS21" s="7" t="s">
        <v>62</v>
      </c>
      <c r="AT21" s="7">
        <f>'[1]Рейтинговая таблица организаций'!AV385</f>
        <v>32</v>
      </c>
      <c r="AU21" s="7">
        <f>'[1]Рейтинговая таблица организаций'!AW385</f>
        <v>33</v>
      </c>
      <c r="AV21" s="7" t="s">
        <v>63</v>
      </c>
      <c r="AW21" s="7">
        <f>'[1]Рейтинговая таблица организаций'!AX385</f>
        <v>32</v>
      </c>
      <c r="AX21" s="7">
        <f>'[1]Рейтинговая таблица организаций'!AY385</f>
        <v>33</v>
      </c>
      <c r="AY21" s="7" t="s">
        <v>64</v>
      </c>
      <c r="AZ21" s="7">
        <f>'[1]Рейтинговая таблица организаций'!AZ385</f>
        <v>33</v>
      </c>
      <c r="BA21" s="7">
        <f>'[1]Рейтинговая таблица организаций'!BA385</f>
        <v>33</v>
      </c>
    </row>
    <row r="22" spans="1:53" ht="15.75" x14ac:dyDescent="0.25">
      <c r="A22" s="3">
        <f>'[1]бланки '!D388</f>
        <v>383</v>
      </c>
      <c r="B22" s="18" t="str">
        <f>'[1]бланки '!C388</f>
        <v>Муниципальное казенное общеобразовательное учреждение"Уллугатагская средняя общеобразовательная школа"</v>
      </c>
      <c r="C22" s="3">
        <f>'[1]для bus.gov.ru'!D386</f>
        <v>32</v>
      </c>
      <c r="D22" s="3">
        <f>'[1]для bus.gov.ru'!E386</f>
        <v>13</v>
      </c>
      <c r="E22" s="4">
        <f>'[1]для bus.gov.ru'!F386</f>
        <v>0.40625</v>
      </c>
      <c r="F22" s="5" t="s">
        <v>53</v>
      </c>
      <c r="G22" s="6">
        <f>'[1]Рейтинговая таблица организаций'!D386</f>
        <v>13</v>
      </c>
      <c r="H22" s="6">
        <f>'[1]Рейтинговая таблица организаций'!E386</f>
        <v>13</v>
      </c>
      <c r="I22" s="5" t="s">
        <v>54</v>
      </c>
      <c r="J22" s="6">
        <f>'[1]Рейтинговая таблица организаций'!F386</f>
        <v>49</v>
      </c>
      <c r="K22" s="6">
        <f>'[1]Рейтинговая таблица организаций'!G386</f>
        <v>54</v>
      </c>
      <c r="L22" s="7" t="str">
        <f>IF('[1]Рейтинговая таблица организаций'!H386&lt;1,"Отсутствуют или не функционируют дистанционные способы взаимодействия",(IF('[1]Рейтинговая таблица организаций'!H386&lt;4,"В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2" s="8">
        <f>'[1]Рейтинговая таблица организаций'!H386</f>
        <v>4</v>
      </c>
      <c r="N22" s="7">
        <f>IF('[1]Рейтинговая таблица организаций'!H386&lt;1,0,(IF('[1]Рейтинговая таблица организаций'!H386&lt;4,30,100)))</f>
        <v>100</v>
      </c>
      <c r="O22" s="7" t="s">
        <v>55</v>
      </c>
      <c r="P22" s="7">
        <f>'[1]Рейтинговая таблица организаций'!I386</f>
        <v>13</v>
      </c>
      <c r="Q22" s="7">
        <f>'[1]Рейтинговая таблица организаций'!J386</f>
        <v>13</v>
      </c>
      <c r="R22" s="7" t="s">
        <v>56</v>
      </c>
      <c r="S22" s="7">
        <f>'[1]Рейтинговая таблица организаций'!K386</f>
        <v>13</v>
      </c>
      <c r="T22" s="7">
        <f>'[1]Рейтинговая таблица организаций'!L386</f>
        <v>13</v>
      </c>
      <c r="U22" s="7" t="str">
        <f>IF('[1]Рейтинговая таблица организаций'!U386&lt;1,"Отсутствуют комфортные условия",(IF('[1]Рейтинговая таблица организаций'!U386&lt;5,"Количество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2" s="8">
        <f>'[1]Рейтинговая таблица организаций'!U386</f>
        <v>5</v>
      </c>
      <c r="W22" s="7">
        <f>IF('[1]Рейтинговая таблица организаций'!U386&lt;1,0,(IF('[1]Рейтинговая таблица организаций'!U386&lt;4,20,100)))</f>
        <v>100</v>
      </c>
      <c r="X22" s="7" t="s">
        <v>57</v>
      </c>
      <c r="Y22" s="7">
        <f>'[1]Рейтинговая таблица организаций'!X386</f>
        <v>12</v>
      </c>
      <c r="Z22" s="7">
        <f>'[1]Рейтинговая таблица организаций'!Y386</f>
        <v>13</v>
      </c>
      <c r="AA22" s="7" t="str">
        <f>IF('[1]Рейтинговая таблица организаций'!AD386&lt;1,"Отсутствуют условия доступности для инвалидов",(IF('[1]Рейтинговая таблица организаций'!AD386&lt;5,"Количество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2" s="9">
        <f>'[1]Рейтинговая таблица организаций'!AD386</f>
        <v>2</v>
      </c>
      <c r="AC22" s="7">
        <f>IF('[1]Рейтинговая таблица организаций'!AD386&lt;1,0,(IF('[1]Рейтинговая таблица организаций'!AD386&lt;5,20,100)))</f>
        <v>20</v>
      </c>
      <c r="AD22" s="7" t="str">
        <f>IF('[1]Рейтинговая таблица организаций'!AE386&lt;1,"Отсутствуют условия доступности, позволяющие инвалидам получать услуги наравне с другими",(IF('[1]Рейтинговая таблица организаций'!AE386&lt;5,"Количество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2" s="8">
        <f>'[1]Рейтинговая таблица организаций'!AE386</f>
        <v>3</v>
      </c>
      <c r="AF22" s="7">
        <f>IF('[1]Рейтинговая таблица организаций'!AE386&lt;1,0,(IF('[1]Рейтинговая таблица организаций'!AE386&lt;5,20,100)))</f>
        <v>20</v>
      </c>
      <c r="AG22" s="7" t="s">
        <v>58</v>
      </c>
      <c r="AH22" s="7">
        <f>'[1]Рейтинговая таблица организаций'!AF386</f>
        <v>1</v>
      </c>
      <c r="AI22" s="7">
        <f>'[1]Рейтинговая таблица организаций'!AG386</f>
        <v>1</v>
      </c>
      <c r="AJ22" s="7" t="s">
        <v>59</v>
      </c>
      <c r="AK22" s="7">
        <f>'[1]Рейтинговая таблица организаций'!AL386</f>
        <v>13</v>
      </c>
      <c r="AL22" s="7">
        <f>'[1]Рейтинговая таблица организаций'!AM386</f>
        <v>13</v>
      </c>
      <c r="AM22" s="7" t="s">
        <v>60</v>
      </c>
      <c r="AN22" s="7">
        <f>'[1]Рейтинговая таблица организаций'!AN386</f>
        <v>13</v>
      </c>
      <c r="AO22" s="7">
        <f>'[1]Рейтинговая таблица организаций'!AO386</f>
        <v>13</v>
      </c>
      <c r="AP22" s="7" t="s">
        <v>61</v>
      </c>
      <c r="AQ22" s="7">
        <f>'[1]Рейтинговая таблица организаций'!AP386</f>
        <v>12</v>
      </c>
      <c r="AR22" s="7">
        <f>'[1]Рейтинговая таблица организаций'!AQ386</f>
        <v>13</v>
      </c>
      <c r="AS22" s="7" t="s">
        <v>62</v>
      </c>
      <c r="AT22" s="7">
        <f>'[1]Рейтинговая таблица организаций'!AV386</f>
        <v>13</v>
      </c>
      <c r="AU22" s="7">
        <f>'[1]Рейтинговая таблица организаций'!AW386</f>
        <v>13</v>
      </c>
      <c r="AV22" s="7" t="s">
        <v>63</v>
      </c>
      <c r="AW22" s="7">
        <f>'[1]Рейтинговая таблица организаций'!AX386</f>
        <v>13</v>
      </c>
      <c r="AX22" s="7">
        <f>'[1]Рейтинговая таблица организаций'!AY386</f>
        <v>13</v>
      </c>
      <c r="AY22" s="7" t="s">
        <v>64</v>
      </c>
      <c r="AZ22" s="7">
        <f>'[1]Рейтинговая таблица организаций'!AZ386</f>
        <v>13</v>
      </c>
      <c r="BA22" s="7">
        <f>'[1]Рейтинговая таблица организаций'!BA386</f>
        <v>13</v>
      </c>
    </row>
    <row r="23" spans="1:53" ht="15.75" x14ac:dyDescent="0.25">
      <c r="A23" s="3">
        <f>'[1]бланки '!D389</f>
        <v>384</v>
      </c>
      <c r="B23" s="18" t="str">
        <f>'[1]бланки '!C389</f>
        <v>Муниципальное казенное дошкольное образовательное кчреждение"Ашагастальский детский сад"</v>
      </c>
      <c r="C23" s="3">
        <f>'[1]для bus.gov.ru'!D387</f>
        <v>65</v>
      </c>
      <c r="D23" s="3">
        <f>'[1]для bus.gov.ru'!E387</f>
        <v>26</v>
      </c>
      <c r="E23" s="4">
        <f>'[1]для bus.gov.ru'!F387</f>
        <v>0.4</v>
      </c>
      <c r="F23" s="5" t="s">
        <v>53</v>
      </c>
      <c r="G23" s="6">
        <f>'[1]Рейтинговая таблица организаций'!D387</f>
        <v>9</v>
      </c>
      <c r="H23" s="6">
        <f>'[1]Рейтинговая таблица организаций'!E387</f>
        <v>9</v>
      </c>
      <c r="I23" s="5" t="s">
        <v>54</v>
      </c>
      <c r="J23" s="6">
        <f>'[1]Рейтинговая таблица организаций'!F387</f>
        <v>45</v>
      </c>
      <c r="K23" s="6">
        <f>'[1]Рейтинговая таблица организаций'!G387</f>
        <v>45</v>
      </c>
      <c r="L23" s="7" t="str">
        <f>IF('[1]Рейтинговая таблица организаций'!H387&lt;1,"Отсутствуют или не функционируют дистанционные способы взаимодействия",(IF('[1]Рейтинговая таблица организаций'!H387&lt;4,"В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3" s="8">
        <f>'[1]Рейтинговая таблица организаций'!H387</f>
        <v>4</v>
      </c>
      <c r="N23" s="7">
        <f>IF('[1]Рейтинговая таблица организаций'!H387&lt;1,0,(IF('[1]Рейтинговая таблица организаций'!H387&lt;4,30,100)))</f>
        <v>100</v>
      </c>
      <c r="O23" s="7" t="s">
        <v>55</v>
      </c>
      <c r="P23" s="7">
        <f>'[1]Рейтинговая таблица организаций'!I387</f>
        <v>26</v>
      </c>
      <c r="Q23" s="7">
        <f>'[1]Рейтинговая таблица организаций'!J387</f>
        <v>26</v>
      </c>
      <c r="R23" s="7" t="s">
        <v>56</v>
      </c>
      <c r="S23" s="7">
        <f>'[1]Рейтинговая таблица организаций'!K387</f>
        <v>26</v>
      </c>
      <c r="T23" s="7">
        <f>'[1]Рейтинговая таблица организаций'!L387</f>
        <v>26</v>
      </c>
      <c r="U23" s="7" t="str">
        <f>IF('[1]Рейтинговая таблица организаций'!U387&lt;1,"Отсутствуют комфортные условия",(IF('[1]Рейтинговая таблица организаций'!U387&lt;5,"Количество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3" s="8">
        <f>'[1]Рейтинговая таблица организаций'!U387</f>
        <v>5</v>
      </c>
      <c r="W23" s="7">
        <f>IF('[1]Рейтинговая таблица организаций'!U387&lt;1,0,(IF('[1]Рейтинговая таблица организаций'!U387&lt;4,20,100)))</f>
        <v>100</v>
      </c>
      <c r="X23" s="7" t="s">
        <v>57</v>
      </c>
      <c r="Y23" s="7">
        <f>'[1]Рейтинговая таблица организаций'!X387</f>
        <v>25</v>
      </c>
      <c r="Z23" s="7">
        <f>'[1]Рейтинговая таблица организаций'!Y387</f>
        <v>26</v>
      </c>
      <c r="AA23" s="7" t="str">
        <f>IF('[1]Рейтинговая таблица организаций'!AD387&lt;1,"Отсутствуют условия доступности для инвалидов",(IF('[1]Рейтинговая таблица организаций'!AD387&lt;5,"Количество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3" s="9">
        <f>'[1]Рейтинговая таблица организаций'!AD387</f>
        <v>2</v>
      </c>
      <c r="AC23" s="7">
        <f>IF('[1]Рейтинговая таблица организаций'!AD387&lt;1,0,(IF('[1]Рейтинговая таблица организаций'!AD387&lt;5,20,100)))</f>
        <v>20</v>
      </c>
      <c r="AD23" s="7" t="str">
        <f>IF('[1]Рейтинговая таблица организаций'!AE387&lt;1,"Отсутствуют условия доступности, позволяющие инвалидам получать услуги наравне с другими",(IF('[1]Рейтинговая таблица организаций'!AE387&lt;5,"Количество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23" s="8">
        <f>'[1]Рейтинговая таблица организаций'!AE387</f>
        <v>5</v>
      </c>
      <c r="AF23" s="7">
        <f>IF('[1]Рейтинговая таблица организаций'!AE387&lt;1,0,(IF('[1]Рейтинговая таблица организаций'!AE387&lt;5,20,100)))</f>
        <v>100</v>
      </c>
      <c r="AG23" s="7" t="s">
        <v>58</v>
      </c>
      <c r="AH23" s="7">
        <f>'[1]Рейтинговая таблица организаций'!AF387</f>
        <v>1</v>
      </c>
      <c r="AI23" s="7">
        <f>'[1]Рейтинговая таблица организаций'!AG387</f>
        <v>1</v>
      </c>
      <c r="AJ23" s="7" t="s">
        <v>59</v>
      </c>
      <c r="AK23" s="7">
        <f>'[1]Рейтинговая таблица организаций'!AL387</f>
        <v>26</v>
      </c>
      <c r="AL23" s="7">
        <f>'[1]Рейтинговая таблица организаций'!AM387</f>
        <v>26</v>
      </c>
      <c r="AM23" s="7" t="s">
        <v>60</v>
      </c>
      <c r="AN23" s="7">
        <f>'[1]Рейтинговая таблица организаций'!AN387</f>
        <v>26</v>
      </c>
      <c r="AO23" s="7">
        <f>'[1]Рейтинговая таблица организаций'!AO387</f>
        <v>26</v>
      </c>
      <c r="AP23" s="7" t="s">
        <v>61</v>
      </c>
      <c r="AQ23" s="7">
        <f>'[1]Рейтинговая таблица организаций'!AP387</f>
        <v>25</v>
      </c>
      <c r="AR23" s="7">
        <f>'[1]Рейтинговая таблица организаций'!AQ387</f>
        <v>26</v>
      </c>
      <c r="AS23" s="7" t="s">
        <v>62</v>
      </c>
      <c r="AT23" s="7">
        <f>'[1]Рейтинговая таблица организаций'!AV387</f>
        <v>25</v>
      </c>
      <c r="AU23" s="7">
        <f>'[1]Рейтинговая таблица организаций'!AW387</f>
        <v>26</v>
      </c>
      <c r="AV23" s="7" t="s">
        <v>63</v>
      </c>
      <c r="AW23" s="7">
        <f>'[1]Рейтинговая таблица организаций'!AX387</f>
        <v>25</v>
      </c>
      <c r="AX23" s="7">
        <f>'[1]Рейтинговая таблица организаций'!AY387</f>
        <v>26</v>
      </c>
      <c r="AY23" s="7" t="s">
        <v>64</v>
      </c>
      <c r="AZ23" s="7">
        <f>'[1]Рейтинговая таблица организаций'!AZ387</f>
        <v>25</v>
      </c>
      <c r="BA23" s="7">
        <f>'[1]Рейтинговая таблица организаций'!BA387</f>
        <v>26</v>
      </c>
    </row>
    <row r="24" spans="1:53" ht="15.75" x14ac:dyDescent="0.25">
      <c r="A24" s="3">
        <f>'[1]бланки '!D390</f>
        <v>385</v>
      </c>
      <c r="B24" s="18" t="str">
        <f>'[1]бланки '!C390</f>
        <v>Муниципальное казенное дошкольное образовательное кчреждение"Ортастальский детский сад"</v>
      </c>
      <c r="C24" s="3">
        <f>'[1]для bus.gov.ru'!D388</f>
        <v>60</v>
      </c>
      <c r="D24" s="3">
        <f>'[1]для bus.gov.ru'!E388</f>
        <v>24</v>
      </c>
      <c r="E24" s="4">
        <f>'[1]для bus.gov.ru'!F388</f>
        <v>0.4</v>
      </c>
      <c r="F24" s="5" t="s">
        <v>53</v>
      </c>
      <c r="G24" s="6">
        <f>'[1]Рейтинговая таблица организаций'!D388</f>
        <v>9</v>
      </c>
      <c r="H24" s="6">
        <f>'[1]Рейтинговая таблица организаций'!E388</f>
        <v>9</v>
      </c>
      <c r="I24" s="5" t="s">
        <v>54</v>
      </c>
      <c r="J24" s="6">
        <f>'[1]Рейтинговая таблица организаций'!F388</f>
        <v>41</v>
      </c>
      <c r="K24" s="6">
        <f>'[1]Рейтинговая таблица организаций'!G388</f>
        <v>43</v>
      </c>
      <c r="L24" s="7" t="str">
        <f>IF('[1]Рейтинговая таблица организаций'!H388&lt;1,"Отсутствуют или не функционируют дистанционные способы взаимодействия",(IF('[1]Рейтинговая таблица организаций'!H388&lt;4,"В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24" s="8">
        <f>'[1]Рейтинговая таблица организаций'!H388</f>
        <v>3</v>
      </c>
      <c r="N24" s="7">
        <f>IF('[1]Рейтинговая таблица организаций'!H388&lt;1,0,(IF('[1]Рейтинговая таблица организаций'!H388&lt;4,30,100)))</f>
        <v>30</v>
      </c>
      <c r="O24" s="7" t="s">
        <v>55</v>
      </c>
      <c r="P24" s="7">
        <f>'[1]Рейтинговая таблица организаций'!I388</f>
        <v>23</v>
      </c>
      <c r="Q24" s="7">
        <f>'[1]Рейтинговая таблица организаций'!J388</f>
        <v>24</v>
      </c>
      <c r="R24" s="7" t="s">
        <v>56</v>
      </c>
      <c r="S24" s="7">
        <f>'[1]Рейтинговая таблица организаций'!K388</f>
        <v>23</v>
      </c>
      <c r="T24" s="7">
        <f>'[1]Рейтинговая таблица организаций'!L388</f>
        <v>24</v>
      </c>
      <c r="U24" s="7" t="str">
        <f>IF('[1]Рейтинговая таблица организаций'!U388&lt;1,"Отсутствуют комфортные условия",(IF('[1]Рейтинговая таблица организаций'!U388&lt;5,"Количество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4" s="8">
        <f>'[1]Рейтинговая таблица организаций'!U388</f>
        <v>5</v>
      </c>
      <c r="W24" s="7">
        <f>IF('[1]Рейтинговая таблица организаций'!U388&lt;1,0,(IF('[1]Рейтинговая таблица организаций'!U388&lt;4,20,100)))</f>
        <v>100</v>
      </c>
      <c r="X24" s="7" t="s">
        <v>57</v>
      </c>
      <c r="Y24" s="7">
        <f>'[1]Рейтинговая таблица организаций'!X388</f>
        <v>23</v>
      </c>
      <c r="Z24" s="7">
        <f>'[1]Рейтинговая таблица организаций'!Y388</f>
        <v>24</v>
      </c>
      <c r="AA24" s="7" t="str">
        <f>IF('[1]Рейтинговая таблица организаций'!AD388&lt;1,"Отсутствуют условия доступности для инвалидов",(IF('[1]Рейтинговая таблица организаций'!AD388&lt;5,"Количество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4" s="9">
        <f>'[1]Рейтинговая таблица организаций'!AD388</f>
        <v>1</v>
      </c>
      <c r="AC24" s="7">
        <f>IF('[1]Рейтинговая таблица организаций'!AD388&lt;1,0,(IF('[1]Рейтинговая таблица организаций'!AD388&lt;5,20,100)))</f>
        <v>20</v>
      </c>
      <c r="AD24" s="7" t="str">
        <f>IF('[1]Рейтинговая таблица организаций'!AE388&lt;1,"Отсутствуют условия доступности, позволяющие инвалидам получать услуги наравне с другими",(IF('[1]Рейтинговая таблица организаций'!AE388&lt;5,"Количество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4" s="8">
        <f>'[1]Рейтинговая таблица организаций'!AE388</f>
        <v>2</v>
      </c>
      <c r="AF24" s="7">
        <f>IF('[1]Рейтинговая таблица организаций'!AE388&lt;1,0,(IF('[1]Рейтинговая таблица организаций'!AE388&lt;5,20,100)))</f>
        <v>20</v>
      </c>
      <c r="AG24" s="7" t="s">
        <v>58</v>
      </c>
      <c r="AH24" s="7">
        <f>'[1]Рейтинговая таблица организаций'!AF388</f>
        <v>1</v>
      </c>
      <c r="AI24" s="7">
        <f>'[1]Рейтинговая таблица организаций'!AG388</f>
        <v>1</v>
      </c>
      <c r="AJ24" s="7" t="s">
        <v>59</v>
      </c>
      <c r="AK24" s="7">
        <f>'[1]Рейтинговая таблица организаций'!AL388</f>
        <v>23</v>
      </c>
      <c r="AL24" s="7">
        <f>'[1]Рейтинговая таблица организаций'!AM388</f>
        <v>24</v>
      </c>
      <c r="AM24" s="7" t="s">
        <v>60</v>
      </c>
      <c r="AN24" s="7">
        <f>'[1]Рейтинговая таблица организаций'!AN388</f>
        <v>24</v>
      </c>
      <c r="AO24" s="7">
        <f>'[1]Рейтинговая таблица организаций'!AO388</f>
        <v>24</v>
      </c>
      <c r="AP24" s="7" t="s">
        <v>61</v>
      </c>
      <c r="AQ24" s="7">
        <f>'[1]Рейтинговая таблица организаций'!AP388</f>
        <v>23</v>
      </c>
      <c r="AR24" s="7">
        <f>'[1]Рейтинговая таблица организаций'!AQ388</f>
        <v>24</v>
      </c>
      <c r="AS24" s="7" t="s">
        <v>62</v>
      </c>
      <c r="AT24" s="7">
        <f>'[1]Рейтинговая таблица организаций'!AV388</f>
        <v>24</v>
      </c>
      <c r="AU24" s="7">
        <f>'[1]Рейтинговая таблица организаций'!AW388</f>
        <v>24</v>
      </c>
      <c r="AV24" s="7" t="s">
        <v>63</v>
      </c>
      <c r="AW24" s="7">
        <f>'[1]Рейтинговая таблица организаций'!AX388</f>
        <v>23</v>
      </c>
      <c r="AX24" s="7">
        <f>'[1]Рейтинговая таблица организаций'!AY388</f>
        <v>24</v>
      </c>
      <c r="AY24" s="7" t="s">
        <v>64</v>
      </c>
      <c r="AZ24" s="7">
        <f>'[1]Рейтинговая таблица организаций'!AZ388</f>
        <v>23</v>
      </c>
      <c r="BA24" s="7">
        <f>'[1]Рейтинговая таблица организаций'!BA388</f>
        <v>24</v>
      </c>
    </row>
    <row r="25" spans="1:53" ht="15.75" x14ac:dyDescent="0.25">
      <c r="A25" s="3">
        <f>'[1]бланки '!D391</f>
        <v>386</v>
      </c>
      <c r="B25" s="18" t="str">
        <f>'[1]бланки '!C391</f>
        <v>Муниципальное казенное дошкольное образовательное кчреждение"Новомакинский детский сад"</v>
      </c>
      <c r="C25" s="3">
        <f>'[1]для bus.gov.ru'!D389</f>
        <v>120</v>
      </c>
      <c r="D25" s="3">
        <f>'[1]для bus.gov.ru'!E389</f>
        <v>48</v>
      </c>
      <c r="E25" s="4">
        <f>'[1]для bus.gov.ru'!F389</f>
        <v>0.4</v>
      </c>
      <c r="F25" s="5" t="s">
        <v>53</v>
      </c>
      <c r="G25" s="6">
        <f>'[1]Рейтинговая таблица организаций'!D389</f>
        <v>9</v>
      </c>
      <c r="H25" s="6">
        <f>'[1]Рейтинговая таблица организаций'!E389</f>
        <v>9</v>
      </c>
      <c r="I25" s="5" t="s">
        <v>54</v>
      </c>
      <c r="J25" s="6">
        <f>'[1]Рейтинговая таблица организаций'!F389</f>
        <v>43</v>
      </c>
      <c r="K25" s="6">
        <f>'[1]Рейтинговая таблица организаций'!G389</f>
        <v>43</v>
      </c>
      <c r="L25" s="7" t="str">
        <f>IF('[1]Рейтинговая таблица организаций'!H389&lt;1,"Отсутствуют или не функционируют дистанционные способы взаимодействия",(IF('[1]Рейтинговая таблица организаций'!H389&lt;4,"В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25" s="8">
        <f>'[1]Рейтинговая таблица организаций'!H389</f>
        <v>2</v>
      </c>
      <c r="N25" s="7">
        <f>IF('[1]Рейтинговая таблица организаций'!H389&lt;1,0,(IF('[1]Рейтинговая таблица организаций'!H389&lt;4,30,100)))</f>
        <v>30</v>
      </c>
      <c r="O25" s="7" t="s">
        <v>55</v>
      </c>
      <c r="P25" s="7">
        <f>'[1]Рейтинговая таблица организаций'!I389</f>
        <v>46</v>
      </c>
      <c r="Q25" s="7">
        <f>'[1]Рейтинговая таблица организаций'!J389</f>
        <v>48</v>
      </c>
      <c r="R25" s="7" t="s">
        <v>56</v>
      </c>
      <c r="S25" s="7">
        <f>'[1]Рейтинговая таблица организаций'!K389</f>
        <v>46</v>
      </c>
      <c r="T25" s="7">
        <f>'[1]Рейтинговая таблица организаций'!L389</f>
        <v>48</v>
      </c>
      <c r="U25" s="7" t="str">
        <f>IF('[1]Рейтинговая таблица организаций'!U389&lt;1,"Отсутствуют комфортные условия",(IF('[1]Рейтинговая таблица организаций'!U389&lt;5,"Количество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5" s="8">
        <f>'[1]Рейтинговая таблица организаций'!U389</f>
        <v>5</v>
      </c>
      <c r="W25" s="7">
        <f>IF('[1]Рейтинговая таблица организаций'!U389&lt;1,0,(IF('[1]Рейтинговая таблица организаций'!U389&lt;4,20,100)))</f>
        <v>100</v>
      </c>
      <c r="X25" s="7" t="s">
        <v>57</v>
      </c>
      <c r="Y25" s="7">
        <f>'[1]Рейтинговая таблица организаций'!X389</f>
        <v>47</v>
      </c>
      <c r="Z25" s="7">
        <f>'[1]Рейтинговая таблица организаций'!Y389</f>
        <v>48</v>
      </c>
      <c r="AA25" s="7" t="str">
        <f>IF('[1]Рейтинговая таблица организаций'!AD389&lt;1,"Отсутствуют условия доступности для инвалидов",(IF('[1]Рейтинговая таблица организаций'!AD389&lt;5,"Количество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25" s="9">
        <f>'[1]Рейтинговая таблица организаций'!AD389</f>
        <v>5</v>
      </c>
      <c r="AC25" s="7">
        <f>IF('[1]Рейтинговая таблица организаций'!AD389&lt;1,0,(IF('[1]Рейтинговая таблица организаций'!AD389&lt;5,20,100)))</f>
        <v>100</v>
      </c>
      <c r="AD25" s="7" t="str">
        <f>IF('[1]Рейтинговая таблица организаций'!AE389&lt;1,"Отсутствуют условия доступности, позволяющие инвалидам получать услуги наравне с другими",(IF('[1]Рейтинговая таблица организаций'!AE389&lt;5,"Количество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5" s="8">
        <f>'[1]Рейтинговая таблица организаций'!AE389</f>
        <v>4</v>
      </c>
      <c r="AF25" s="7">
        <f>IF('[1]Рейтинговая таблица организаций'!AE389&lt;1,0,(IF('[1]Рейтинговая таблица организаций'!AE389&lt;5,20,100)))</f>
        <v>20</v>
      </c>
      <c r="AG25" s="7" t="s">
        <v>58</v>
      </c>
      <c r="AH25" s="7">
        <f>'[1]Рейтинговая таблица организаций'!AF389</f>
        <v>1</v>
      </c>
      <c r="AI25" s="7">
        <f>'[1]Рейтинговая таблица организаций'!AG389</f>
        <v>1</v>
      </c>
      <c r="AJ25" s="7" t="s">
        <v>59</v>
      </c>
      <c r="AK25" s="7">
        <f>'[1]Рейтинговая таблица организаций'!AL389</f>
        <v>46</v>
      </c>
      <c r="AL25" s="7">
        <f>'[1]Рейтинговая таблица организаций'!AM389</f>
        <v>48</v>
      </c>
      <c r="AM25" s="7" t="s">
        <v>60</v>
      </c>
      <c r="AN25" s="7">
        <f>'[1]Рейтинговая таблица организаций'!AN389</f>
        <v>46</v>
      </c>
      <c r="AO25" s="7">
        <f>'[1]Рейтинговая таблица организаций'!AO389</f>
        <v>48</v>
      </c>
      <c r="AP25" s="7" t="s">
        <v>61</v>
      </c>
      <c r="AQ25" s="7">
        <f>'[1]Рейтинговая таблица организаций'!AP389</f>
        <v>46</v>
      </c>
      <c r="AR25" s="7">
        <f>'[1]Рейтинговая таблица организаций'!AQ389</f>
        <v>48</v>
      </c>
      <c r="AS25" s="7" t="s">
        <v>62</v>
      </c>
      <c r="AT25" s="7">
        <f>'[1]Рейтинговая таблица организаций'!AV389</f>
        <v>46</v>
      </c>
      <c r="AU25" s="7">
        <f>'[1]Рейтинговая таблица организаций'!AW389</f>
        <v>48</v>
      </c>
      <c r="AV25" s="7" t="s">
        <v>63</v>
      </c>
      <c r="AW25" s="7">
        <f>'[1]Рейтинговая таблица организаций'!AX389</f>
        <v>46</v>
      </c>
      <c r="AX25" s="7">
        <f>'[1]Рейтинговая таблица организаций'!AY389</f>
        <v>48</v>
      </c>
      <c r="AY25" s="7" t="s">
        <v>64</v>
      </c>
      <c r="AZ25" s="7">
        <f>'[1]Рейтинговая таблица организаций'!AZ389</f>
        <v>46</v>
      </c>
      <c r="BA25" s="7">
        <f>'[1]Рейтинговая таблица организаций'!BA389</f>
        <v>48</v>
      </c>
    </row>
    <row r="26" spans="1:53" ht="15.75" x14ac:dyDescent="0.25">
      <c r="A26" s="3">
        <f>'[1]бланки '!D392</f>
        <v>387</v>
      </c>
      <c r="B26" s="18" t="str">
        <f>'[1]бланки '!C392</f>
        <v>Муниципальное казенное дошкольное образовательное кчреждение"Юхаристальский детский сад"</v>
      </c>
      <c r="C26" s="3">
        <f>'[1]для bus.gov.ru'!D390</f>
        <v>80</v>
      </c>
      <c r="D26" s="3">
        <f>'[1]для bus.gov.ru'!E390</f>
        <v>32</v>
      </c>
      <c r="E26" s="4">
        <f>'[1]для bus.gov.ru'!F390</f>
        <v>0.4</v>
      </c>
      <c r="F26" s="5" t="s">
        <v>53</v>
      </c>
      <c r="G26" s="6">
        <f>'[1]Рейтинговая таблица организаций'!D390</f>
        <v>9</v>
      </c>
      <c r="H26" s="6">
        <f>'[1]Рейтинговая таблица организаций'!E390</f>
        <v>9</v>
      </c>
      <c r="I26" s="5" t="s">
        <v>54</v>
      </c>
      <c r="J26" s="6">
        <f>'[1]Рейтинговая таблица организаций'!F390</f>
        <v>33</v>
      </c>
      <c r="K26" s="6">
        <f>'[1]Рейтинговая таблица организаций'!G390</f>
        <v>44</v>
      </c>
      <c r="L26" s="7" t="str">
        <f>IF('[1]Рейтинговая таблица организаций'!H390&lt;1,"Отсутствуют или не функционируют дистанционные способы взаимодействия",(IF('[1]Рейтинговая таблица организаций'!H390&lt;4,"В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26" s="8">
        <f>'[1]Рейтинговая таблица организаций'!H390</f>
        <v>1</v>
      </c>
      <c r="N26" s="7">
        <f>IF('[1]Рейтинговая таблица организаций'!H390&lt;1,0,(IF('[1]Рейтинговая таблица организаций'!H390&lt;4,30,100)))</f>
        <v>30</v>
      </c>
      <c r="O26" s="7" t="s">
        <v>55</v>
      </c>
      <c r="P26" s="7">
        <f>'[1]Рейтинговая таблица организаций'!I390</f>
        <v>32</v>
      </c>
      <c r="Q26" s="7">
        <f>'[1]Рейтинговая таблица организаций'!J390</f>
        <v>32</v>
      </c>
      <c r="R26" s="7" t="s">
        <v>56</v>
      </c>
      <c r="S26" s="7">
        <f>'[1]Рейтинговая таблица организаций'!K390</f>
        <v>31</v>
      </c>
      <c r="T26" s="7">
        <f>'[1]Рейтинговая таблица организаций'!L390</f>
        <v>32</v>
      </c>
      <c r="U26" s="7" t="str">
        <f>IF('[1]Рейтинговая таблица организаций'!U390&lt;1,"Отсутствуют комфортные условия",(IF('[1]Рейтинговая таблица организаций'!U390&lt;5,"Количество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6" s="8">
        <f>'[1]Рейтинговая таблица организаций'!U390</f>
        <v>5</v>
      </c>
      <c r="W26" s="7">
        <f>IF('[1]Рейтинговая таблица организаций'!U390&lt;1,0,(IF('[1]Рейтинговая таблица организаций'!U390&lt;4,20,100)))</f>
        <v>100</v>
      </c>
      <c r="X26" s="7" t="s">
        <v>57</v>
      </c>
      <c r="Y26" s="7">
        <f>'[1]Рейтинговая таблица организаций'!X390</f>
        <v>31</v>
      </c>
      <c r="Z26" s="7">
        <f>'[1]Рейтинговая таблица организаций'!Y390</f>
        <v>32</v>
      </c>
      <c r="AA26" s="7" t="str">
        <f>IF('[1]Рейтинговая таблица организаций'!AD390&lt;1,"Отсутствуют условия доступности для инвалидов",(IF('[1]Рейтинговая таблица организаций'!AD390&lt;5,"Количество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6" s="9">
        <f>'[1]Рейтинговая таблица организаций'!AD390</f>
        <v>2</v>
      </c>
      <c r="AC26" s="7">
        <f>IF('[1]Рейтинговая таблица организаций'!AD390&lt;1,0,(IF('[1]Рейтинговая таблица организаций'!AD390&lt;5,20,100)))</f>
        <v>20</v>
      </c>
      <c r="AD26" s="7" t="str">
        <f>IF('[1]Рейтинговая таблица организаций'!AE390&lt;1,"Отсутствуют условия доступности, позволяющие инвалидам получать услуги наравне с другими",(IF('[1]Рейтинговая таблица организаций'!AE390&lt;5,"Количество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6" s="8">
        <f>'[1]Рейтинговая таблица организаций'!AE390</f>
        <v>3</v>
      </c>
      <c r="AF26" s="7">
        <f>IF('[1]Рейтинговая таблица организаций'!AE390&lt;1,0,(IF('[1]Рейтинговая таблица организаций'!AE390&lt;5,20,100)))</f>
        <v>20</v>
      </c>
      <c r="AG26" s="7" t="s">
        <v>58</v>
      </c>
      <c r="AH26" s="7">
        <f>'[1]Рейтинговая таблица организаций'!AF390</f>
        <v>1</v>
      </c>
      <c r="AI26" s="7">
        <f>'[1]Рейтинговая таблица организаций'!AG390</f>
        <v>1</v>
      </c>
      <c r="AJ26" s="7" t="s">
        <v>59</v>
      </c>
      <c r="AK26" s="7">
        <f>'[1]Рейтинговая таблица организаций'!AL390</f>
        <v>32</v>
      </c>
      <c r="AL26" s="7">
        <f>'[1]Рейтинговая таблица организаций'!AM390</f>
        <v>32</v>
      </c>
      <c r="AM26" s="7" t="s">
        <v>60</v>
      </c>
      <c r="AN26" s="7">
        <f>'[1]Рейтинговая таблица организаций'!AN390</f>
        <v>32</v>
      </c>
      <c r="AO26" s="7">
        <f>'[1]Рейтинговая таблица организаций'!AO390</f>
        <v>32</v>
      </c>
      <c r="AP26" s="7" t="s">
        <v>61</v>
      </c>
      <c r="AQ26" s="7">
        <f>'[1]Рейтинговая таблица организаций'!AP390</f>
        <v>32</v>
      </c>
      <c r="AR26" s="7">
        <f>'[1]Рейтинговая таблица организаций'!AQ390</f>
        <v>32</v>
      </c>
      <c r="AS26" s="7" t="s">
        <v>62</v>
      </c>
      <c r="AT26" s="7">
        <f>'[1]Рейтинговая таблица организаций'!AV390</f>
        <v>32</v>
      </c>
      <c r="AU26" s="7">
        <f>'[1]Рейтинговая таблица организаций'!AW390</f>
        <v>32</v>
      </c>
      <c r="AV26" s="7" t="s">
        <v>63</v>
      </c>
      <c r="AW26" s="7">
        <f>'[1]Рейтинговая таблица организаций'!AX390</f>
        <v>32</v>
      </c>
      <c r="AX26" s="7">
        <f>'[1]Рейтинговая таблица организаций'!AY390</f>
        <v>32</v>
      </c>
      <c r="AY26" s="7" t="s">
        <v>64</v>
      </c>
      <c r="AZ26" s="7">
        <f>'[1]Рейтинговая таблица организаций'!AZ390</f>
        <v>32</v>
      </c>
      <c r="BA26" s="7">
        <f>'[1]Рейтинговая таблица организаций'!BA390</f>
        <v>32</v>
      </c>
    </row>
    <row r="27" spans="1:53" ht="15.75" x14ac:dyDescent="0.25">
      <c r="A27" s="3">
        <f>'[1]бланки '!D393</f>
        <v>388</v>
      </c>
      <c r="B27" s="18" t="str">
        <f>'[1]бланки '!C393</f>
        <v>Муниципальное бюджетное  учреждение дополнительного образования«Детско-юношеская спортивная школа №1»</v>
      </c>
      <c r="C27" s="3">
        <f>'[1]для bus.gov.ru'!D391</f>
        <v>865</v>
      </c>
      <c r="D27" s="3">
        <f>'[1]для bus.gov.ru'!E391</f>
        <v>346</v>
      </c>
      <c r="E27" s="4">
        <f>'[1]для bus.gov.ru'!F391</f>
        <v>0.4</v>
      </c>
      <c r="F27" s="5" t="s">
        <v>53</v>
      </c>
      <c r="G27" s="6">
        <f>'[1]Рейтинговая таблица организаций'!D391</f>
        <v>10</v>
      </c>
      <c r="H27" s="6">
        <f>'[1]Рейтинговая таблица организаций'!E391</f>
        <v>10</v>
      </c>
      <c r="I27" s="5" t="s">
        <v>54</v>
      </c>
      <c r="J27" s="6">
        <f>'[1]Рейтинговая таблица организаций'!F391</f>
        <v>38</v>
      </c>
      <c r="K27" s="6">
        <f>'[1]Рейтинговая таблица организаций'!G391</f>
        <v>45</v>
      </c>
      <c r="L27" s="7" t="str">
        <f>IF('[1]Рейтинговая таблица организаций'!H391&lt;1,"Отсутствуют или не функционируют дистанционные способы взаимодействия",(IF('[1]Рейтинговая таблица организаций'!H391&lt;4,"В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7" s="8">
        <f>'[1]Рейтинговая таблица организаций'!H391</f>
        <v>4</v>
      </c>
      <c r="N27" s="7">
        <f>IF('[1]Рейтинговая таблица организаций'!H391&lt;1,0,(IF('[1]Рейтинговая таблица организаций'!H391&lt;4,30,100)))</f>
        <v>100</v>
      </c>
      <c r="O27" s="7" t="s">
        <v>55</v>
      </c>
      <c r="P27" s="7">
        <f>'[1]Рейтинговая таблица организаций'!I391</f>
        <v>330</v>
      </c>
      <c r="Q27" s="7">
        <f>'[1]Рейтинговая таблица организаций'!J391</f>
        <v>346</v>
      </c>
      <c r="R27" s="7" t="s">
        <v>56</v>
      </c>
      <c r="S27" s="7">
        <f>'[1]Рейтинговая таблица организаций'!K391</f>
        <v>329</v>
      </c>
      <c r="T27" s="7">
        <f>'[1]Рейтинговая таблица организаций'!L391</f>
        <v>346</v>
      </c>
      <c r="U27" s="7" t="str">
        <f>IF('[1]Рейтинговая таблица организаций'!U391&lt;1,"Отсутствуют комфортные условия",(IF('[1]Рейтинговая таблица организаций'!U391&lt;5,"Количество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7" s="8">
        <f>'[1]Рейтинговая таблица организаций'!U391</f>
        <v>5</v>
      </c>
      <c r="W27" s="7">
        <f>IF('[1]Рейтинговая таблица организаций'!U391&lt;1,0,(IF('[1]Рейтинговая таблица организаций'!U391&lt;4,20,100)))</f>
        <v>100</v>
      </c>
      <c r="X27" s="7" t="s">
        <v>57</v>
      </c>
      <c r="Y27" s="7">
        <f>'[1]Рейтинговая таблица организаций'!X391</f>
        <v>339</v>
      </c>
      <c r="Z27" s="7">
        <f>'[1]Рейтинговая таблица организаций'!Y391</f>
        <v>346</v>
      </c>
      <c r="AA27" s="7" t="str">
        <f>IF('[1]Рейтинговая таблица организаций'!AD391&lt;1,"Отсутствуют условия доступности для инвалидов",(IF('[1]Рейтинговая таблица организаций'!AD391&lt;5,"Количество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7" s="9">
        <f>'[1]Рейтинговая таблица организаций'!AD391</f>
        <v>3</v>
      </c>
      <c r="AC27" s="7">
        <f>IF('[1]Рейтинговая таблица организаций'!AD391&lt;1,0,(IF('[1]Рейтинговая таблица организаций'!AD391&lt;5,20,100)))</f>
        <v>20</v>
      </c>
      <c r="AD27" s="7" t="str">
        <f>IF('[1]Рейтинговая таблица организаций'!AE391&lt;1,"Отсутствуют условия доступности, позволяющие инвалидам получать услуги наравне с другими",(IF('[1]Рейтинговая таблица организаций'!AE391&lt;5,"Количество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7" s="8">
        <f>'[1]Рейтинговая таблица организаций'!AE391</f>
        <v>1</v>
      </c>
      <c r="AF27" s="7">
        <f>IF('[1]Рейтинговая таблица организаций'!AE391&lt;1,0,(IF('[1]Рейтинговая таблица организаций'!AE391&lt;5,20,100)))</f>
        <v>20</v>
      </c>
      <c r="AG27" s="7" t="s">
        <v>58</v>
      </c>
      <c r="AH27" s="7">
        <f>'[1]Рейтинговая таблица организаций'!AF391</f>
        <v>1</v>
      </c>
      <c r="AI27" s="7">
        <f>'[1]Рейтинговая таблица организаций'!AG391</f>
        <v>1</v>
      </c>
      <c r="AJ27" s="7" t="s">
        <v>59</v>
      </c>
      <c r="AK27" s="7">
        <f>'[1]Рейтинговая таблица организаций'!AL391</f>
        <v>345</v>
      </c>
      <c r="AL27" s="7">
        <f>'[1]Рейтинговая таблица организаций'!AM391</f>
        <v>346</v>
      </c>
      <c r="AM27" s="7" t="s">
        <v>60</v>
      </c>
      <c r="AN27" s="7">
        <f>'[1]Рейтинговая таблица организаций'!AN391</f>
        <v>332</v>
      </c>
      <c r="AO27" s="7">
        <f>'[1]Рейтинговая таблица организаций'!AO391</f>
        <v>346</v>
      </c>
      <c r="AP27" s="7" t="s">
        <v>61</v>
      </c>
      <c r="AQ27" s="7">
        <f>'[1]Рейтинговая таблица организаций'!AP391</f>
        <v>333</v>
      </c>
      <c r="AR27" s="7">
        <f>'[1]Рейтинговая таблица организаций'!AQ391</f>
        <v>346</v>
      </c>
      <c r="AS27" s="7" t="s">
        <v>62</v>
      </c>
      <c r="AT27" s="7">
        <f>'[1]Рейтинговая таблица организаций'!AV391</f>
        <v>334</v>
      </c>
      <c r="AU27" s="7">
        <f>'[1]Рейтинговая таблица организаций'!AW391</f>
        <v>346</v>
      </c>
      <c r="AV27" s="7" t="s">
        <v>63</v>
      </c>
      <c r="AW27" s="7">
        <f>'[1]Рейтинговая таблица организаций'!AX391</f>
        <v>329</v>
      </c>
      <c r="AX27" s="7">
        <f>'[1]Рейтинговая таблица организаций'!AY391</f>
        <v>346</v>
      </c>
      <c r="AY27" s="7" t="s">
        <v>64</v>
      </c>
      <c r="AZ27" s="7">
        <f>'[1]Рейтинговая таблица организаций'!AZ391</f>
        <v>332</v>
      </c>
      <c r="BA27" s="7">
        <f>'[1]Рейтинговая таблица организаций'!BA391</f>
        <v>346</v>
      </c>
    </row>
    <row r="28" spans="1:53" ht="15.75" x14ac:dyDescent="0.25">
      <c r="A28" s="3">
        <f>'[1]бланки '!D394</f>
        <v>389</v>
      </c>
      <c r="B28" s="18" t="str">
        <f>'[1]бланки '!C394</f>
        <v>Муниципальное бюджетное  учреждение дополнительного образования«Детско-юношеская спортивная школа №2» с. Герейхановское</v>
      </c>
      <c r="C28" s="3">
        <f>'[1]для bus.gov.ru'!D392</f>
        <v>612</v>
      </c>
      <c r="D28" s="3">
        <f>'[1]для bus.gov.ru'!E392</f>
        <v>245</v>
      </c>
      <c r="E28" s="4">
        <f>'[1]для bus.gov.ru'!F392</f>
        <v>0.40032679738562094</v>
      </c>
      <c r="F28" s="5" t="s">
        <v>53</v>
      </c>
      <c r="G28" s="6">
        <f>'[1]Рейтинговая таблица организаций'!D392</f>
        <v>11</v>
      </c>
      <c r="H28" s="6">
        <f>'[1]Рейтинговая таблица организаций'!E392</f>
        <v>11</v>
      </c>
      <c r="I28" s="5" t="s">
        <v>54</v>
      </c>
      <c r="J28" s="6">
        <f>'[1]Рейтинговая таблица организаций'!F392</f>
        <v>45</v>
      </c>
      <c r="K28" s="6">
        <f>'[1]Рейтинговая таблица организаций'!G392</f>
        <v>47</v>
      </c>
      <c r="L28" s="7" t="str">
        <f>IF('[1]Рейтинговая таблица организаций'!H392&lt;1,"Отсутствуют или не функционируют дистанционные способы взаимодействия",(IF('[1]Рейтинговая таблица организаций'!H392&lt;4,"В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28" s="8">
        <f>'[1]Рейтинговая таблица организаций'!H392</f>
        <v>1</v>
      </c>
      <c r="N28" s="7">
        <f>IF('[1]Рейтинговая таблица организаций'!H392&lt;1,0,(IF('[1]Рейтинговая таблица организаций'!H392&lt;4,30,100)))</f>
        <v>30</v>
      </c>
      <c r="O28" s="7" t="s">
        <v>55</v>
      </c>
      <c r="P28" s="7">
        <f>'[1]Рейтинговая таблица организаций'!I392</f>
        <v>241</v>
      </c>
      <c r="Q28" s="7">
        <f>'[1]Рейтинговая таблица организаций'!J392</f>
        <v>245</v>
      </c>
      <c r="R28" s="7" t="s">
        <v>56</v>
      </c>
      <c r="S28" s="7">
        <f>'[1]Рейтинговая таблица организаций'!K392</f>
        <v>236</v>
      </c>
      <c r="T28" s="7">
        <f>'[1]Рейтинговая таблица организаций'!L392</f>
        <v>245</v>
      </c>
      <c r="U28" s="7" t="str">
        <f>IF('[1]Рейтинговая таблица организаций'!U392&lt;1,"Отсутствуют комфортные условия",(IF('[1]Рейтинговая таблица организаций'!U392&lt;5,"Количество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8" s="8">
        <f>'[1]Рейтинговая таблица организаций'!U392</f>
        <v>5</v>
      </c>
      <c r="W28" s="7">
        <f>IF('[1]Рейтинговая таблица организаций'!U392&lt;1,0,(IF('[1]Рейтинговая таблица организаций'!U392&lt;4,20,100)))</f>
        <v>100</v>
      </c>
      <c r="X28" s="7" t="s">
        <v>57</v>
      </c>
      <c r="Y28" s="7">
        <f>'[1]Рейтинговая таблица организаций'!X392</f>
        <v>236</v>
      </c>
      <c r="Z28" s="7">
        <f>'[1]Рейтинговая таблица организаций'!Y392</f>
        <v>245</v>
      </c>
      <c r="AA28" s="7" t="str">
        <f>IF('[1]Рейтинговая таблица организаций'!AD392&lt;1,"Отсутствуют условия доступности для инвалидов",(IF('[1]Рейтинговая таблица организаций'!AD392&lt;5,"Количество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8" s="9">
        <f>'[1]Рейтинговая таблица организаций'!AD392</f>
        <v>4</v>
      </c>
      <c r="AC28" s="7">
        <f>IF('[1]Рейтинговая таблица организаций'!AD392&lt;1,0,(IF('[1]Рейтинговая таблица организаций'!AD392&lt;5,20,100)))</f>
        <v>20</v>
      </c>
      <c r="AD28" s="7" t="str">
        <f>IF('[1]Рейтинговая таблица организаций'!AE392&lt;1,"Отсутствуют условия доступности, позволяющие инвалидам получать услуги наравне с другими",(IF('[1]Рейтинговая таблица организаций'!AE392&lt;5,"Количество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28" s="8">
        <f>'[1]Рейтинговая таблица организаций'!AE392</f>
        <v>5</v>
      </c>
      <c r="AF28" s="7">
        <f>IF('[1]Рейтинговая таблица организаций'!AE392&lt;1,0,(IF('[1]Рейтинговая таблица организаций'!AE392&lt;5,20,100)))</f>
        <v>100</v>
      </c>
      <c r="AG28" s="7" t="s">
        <v>58</v>
      </c>
      <c r="AH28" s="7">
        <f>'[1]Рейтинговая таблица организаций'!AF392</f>
        <v>1</v>
      </c>
      <c r="AI28" s="7">
        <f>'[1]Рейтинговая таблица организаций'!AG392</f>
        <v>1</v>
      </c>
      <c r="AJ28" s="7" t="s">
        <v>59</v>
      </c>
      <c r="AK28" s="7">
        <f>'[1]Рейтинговая таблица организаций'!AL392</f>
        <v>238</v>
      </c>
      <c r="AL28" s="7">
        <f>'[1]Рейтинговая таблица организаций'!AM392</f>
        <v>245</v>
      </c>
      <c r="AM28" s="7" t="s">
        <v>60</v>
      </c>
      <c r="AN28" s="7">
        <f>'[1]Рейтинговая таблица организаций'!AN392</f>
        <v>243</v>
      </c>
      <c r="AO28" s="7">
        <f>'[1]Рейтинговая таблица организаций'!AO392</f>
        <v>245</v>
      </c>
      <c r="AP28" s="7" t="s">
        <v>61</v>
      </c>
      <c r="AQ28" s="7">
        <f>'[1]Рейтинговая таблица организаций'!AP392</f>
        <v>237</v>
      </c>
      <c r="AR28" s="7">
        <f>'[1]Рейтинговая таблица организаций'!AQ392</f>
        <v>245</v>
      </c>
      <c r="AS28" s="7" t="s">
        <v>62</v>
      </c>
      <c r="AT28" s="7">
        <f>'[1]Рейтинговая таблица организаций'!AV392</f>
        <v>245</v>
      </c>
      <c r="AU28" s="7">
        <f>'[1]Рейтинговая таблица организаций'!AW392</f>
        <v>245</v>
      </c>
      <c r="AV28" s="7" t="s">
        <v>63</v>
      </c>
      <c r="AW28" s="7">
        <f>'[1]Рейтинговая таблица организаций'!AX392</f>
        <v>233</v>
      </c>
      <c r="AX28" s="7">
        <f>'[1]Рейтинговая таблица организаций'!AY392</f>
        <v>245</v>
      </c>
      <c r="AY28" s="7" t="s">
        <v>64</v>
      </c>
      <c r="AZ28" s="7">
        <f>'[1]Рейтинговая таблица организаций'!AZ392</f>
        <v>242</v>
      </c>
      <c r="BA28" s="7">
        <f>'[1]Рейтинговая таблица организаций'!BA392</f>
        <v>245</v>
      </c>
    </row>
    <row r="29" spans="1:53" ht="15.75" x14ac:dyDescent="0.25">
      <c r="A29" s="3">
        <f>'[1]бланки '!D395</f>
        <v>390</v>
      </c>
      <c r="B29" s="18" t="str">
        <f>'[1]бланки '!C395</f>
        <v>Муниципальное бюджетное  учреждение дополнительного образования«Детско-юношеская спортивная школа дзюдо и самбо» с. Касумкент</v>
      </c>
      <c r="C29" s="3">
        <f>'[1]для bus.gov.ru'!D393</f>
        <v>474</v>
      </c>
      <c r="D29" s="3">
        <f>'[1]для bus.gov.ru'!E393</f>
        <v>190</v>
      </c>
      <c r="E29" s="4">
        <f>'[1]для bus.gov.ru'!F393</f>
        <v>0.40084388185654007</v>
      </c>
      <c r="F29" s="5" t="s">
        <v>53</v>
      </c>
      <c r="G29" s="6">
        <f>'[1]Рейтинговая таблица организаций'!D393</f>
        <v>10</v>
      </c>
      <c r="H29" s="6">
        <f>'[1]Рейтинговая таблица организаций'!E393</f>
        <v>10</v>
      </c>
      <c r="I29" s="5" t="s">
        <v>54</v>
      </c>
      <c r="J29" s="6">
        <f>'[1]Рейтинговая таблица организаций'!F393</f>
        <v>35</v>
      </c>
      <c r="K29" s="6">
        <f>'[1]Рейтинговая таблица организаций'!G393</f>
        <v>45</v>
      </c>
      <c r="L29" s="7" t="str">
        <f>IF('[1]Рейтинговая таблица организаций'!H393&lt;1,"Отсутствуют или не функционируют дистанционные способы взаимодействия",(IF('[1]Рейтинговая таблица организаций'!H393&lt;4,"В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9" s="8">
        <f>'[1]Рейтинговая таблица организаций'!H393</f>
        <v>4</v>
      </c>
      <c r="N29" s="7">
        <f>IF('[1]Рейтинговая таблица организаций'!H393&lt;1,0,(IF('[1]Рейтинговая таблица организаций'!H393&lt;4,30,100)))</f>
        <v>100</v>
      </c>
      <c r="O29" s="7" t="s">
        <v>55</v>
      </c>
      <c r="P29" s="7">
        <f>'[1]Рейтинговая таблица организаций'!I393</f>
        <v>190</v>
      </c>
      <c r="Q29" s="7">
        <f>'[1]Рейтинговая таблица организаций'!J393</f>
        <v>190</v>
      </c>
      <c r="R29" s="7" t="s">
        <v>56</v>
      </c>
      <c r="S29" s="7">
        <f>'[1]Рейтинговая таблица организаций'!K393</f>
        <v>185</v>
      </c>
      <c r="T29" s="7">
        <f>'[1]Рейтинговая таблица организаций'!L393</f>
        <v>190</v>
      </c>
      <c r="U29" s="7" t="str">
        <f>IF('[1]Рейтинговая таблица организаций'!U393&lt;1,"Отсутствуют комфортные условия",(IF('[1]Рейтинговая таблица организаций'!U393&lt;5,"Количество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29" s="8">
        <f>'[1]Рейтинговая таблица организаций'!U393</f>
        <v>5</v>
      </c>
      <c r="W29" s="7">
        <f>IF('[1]Рейтинговая таблица организаций'!U393&lt;1,0,(IF('[1]Рейтинговая таблица организаций'!U393&lt;4,20,100)))</f>
        <v>100</v>
      </c>
      <c r="X29" s="7" t="s">
        <v>57</v>
      </c>
      <c r="Y29" s="7">
        <f>'[1]Рейтинговая таблица организаций'!X393</f>
        <v>188</v>
      </c>
      <c r="Z29" s="7">
        <f>'[1]Рейтинговая таблица организаций'!Y393</f>
        <v>190</v>
      </c>
      <c r="AA29" s="7" t="str">
        <f>IF('[1]Рейтинговая таблица организаций'!AD393&lt;1,"Отсутствуют условия доступности для инвалидов",(IF('[1]Рейтинговая таблица организаций'!AD393&lt;5,"Количество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9" s="9">
        <f>'[1]Рейтинговая таблица организаций'!AD393</f>
        <v>3</v>
      </c>
      <c r="AC29" s="7">
        <f>IF('[1]Рейтинговая таблица организаций'!AD393&lt;1,0,(IF('[1]Рейтинговая таблица организаций'!AD393&lt;5,20,100)))</f>
        <v>20</v>
      </c>
      <c r="AD29" s="7" t="str">
        <f>IF('[1]Рейтинговая таблица организаций'!AE393&lt;1,"Отсутствуют условия доступности, позволяющие инвалидам получать услуги наравне с другими",(IF('[1]Рейтинговая таблица организаций'!AE393&lt;5,"Количество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9" s="8">
        <f>'[1]Рейтинговая таблица организаций'!AE393</f>
        <v>3</v>
      </c>
      <c r="AF29" s="7">
        <f>IF('[1]Рейтинговая таблица организаций'!AE393&lt;1,0,(IF('[1]Рейтинговая таблица организаций'!AE393&lt;5,20,100)))</f>
        <v>20</v>
      </c>
      <c r="AG29" s="7" t="s">
        <v>58</v>
      </c>
      <c r="AH29" s="7">
        <f>'[1]Рейтинговая таблица организаций'!AF393</f>
        <v>1</v>
      </c>
      <c r="AI29" s="7">
        <f>'[1]Рейтинговая таблица организаций'!AG393</f>
        <v>1</v>
      </c>
      <c r="AJ29" s="7" t="s">
        <v>59</v>
      </c>
      <c r="AK29" s="7">
        <f>'[1]Рейтинговая таблица организаций'!AL393</f>
        <v>188</v>
      </c>
      <c r="AL29" s="7">
        <f>'[1]Рейтинговая таблица организаций'!AM393</f>
        <v>190</v>
      </c>
      <c r="AM29" s="7" t="s">
        <v>60</v>
      </c>
      <c r="AN29" s="7">
        <f>'[1]Рейтинговая таблица организаций'!AN393</f>
        <v>188</v>
      </c>
      <c r="AO29" s="7">
        <f>'[1]Рейтинговая таблица организаций'!AO393</f>
        <v>190</v>
      </c>
      <c r="AP29" s="7" t="s">
        <v>61</v>
      </c>
      <c r="AQ29" s="7">
        <f>'[1]Рейтинговая таблица организаций'!AP393</f>
        <v>186</v>
      </c>
      <c r="AR29" s="7">
        <f>'[1]Рейтинговая таблица организаций'!AQ393</f>
        <v>190</v>
      </c>
      <c r="AS29" s="7" t="s">
        <v>62</v>
      </c>
      <c r="AT29" s="7">
        <f>'[1]Рейтинговая таблица организаций'!AV393</f>
        <v>182</v>
      </c>
      <c r="AU29" s="7">
        <f>'[1]Рейтинговая таблица организаций'!AW393</f>
        <v>190</v>
      </c>
      <c r="AV29" s="7" t="s">
        <v>63</v>
      </c>
      <c r="AW29" s="7">
        <f>'[1]Рейтинговая таблица организаций'!AX393</f>
        <v>184</v>
      </c>
      <c r="AX29" s="7">
        <f>'[1]Рейтинговая таблица организаций'!AY393</f>
        <v>190</v>
      </c>
      <c r="AY29" s="7" t="s">
        <v>64</v>
      </c>
      <c r="AZ29" s="7">
        <f>'[1]Рейтинговая таблица организаций'!AZ393</f>
        <v>186</v>
      </c>
      <c r="BA29" s="7">
        <f>'[1]Рейтинговая таблица организаций'!BA393</f>
        <v>190</v>
      </c>
    </row>
    <row r="30" spans="1:53" ht="15.75" x14ac:dyDescent="0.25">
      <c r="A30" s="3">
        <f>'[1]бланки '!D396</f>
        <v>391</v>
      </c>
      <c r="B30" s="18" t="str">
        <f>'[1]бланки '!C396</f>
        <v>Муниципальное бюджетное  учреждение дополнительного образования«Детско-юношеская спортивная школа вольной борьбы» с. Эминхюр</v>
      </c>
      <c r="C30" s="3">
        <f>'[1]для bus.gov.ru'!D394</f>
        <v>325</v>
      </c>
      <c r="D30" s="3">
        <f>'[1]для bus.gov.ru'!E394</f>
        <v>130</v>
      </c>
      <c r="E30" s="4">
        <f>'[1]для bus.gov.ru'!F394</f>
        <v>0.4</v>
      </c>
      <c r="F30" s="5" t="s">
        <v>53</v>
      </c>
      <c r="G30" s="6">
        <f>'[1]Рейтинговая таблица организаций'!D394</f>
        <v>10</v>
      </c>
      <c r="H30" s="6">
        <f>'[1]Рейтинговая таблица организаций'!E394</f>
        <v>10</v>
      </c>
      <c r="I30" s="5" t="s">
        <v>54</v>
      </c>
      <c r="J30" s="6">
        <f>'[1]Рейтинговая таблица организаций'!F394</f>
        <v>40</v>
      </c>
      <c r="K30" s="6">
        <f>'[1]Рейтинговая таблица организаций'!G394</f>
        <v>47</v>
      </c>
      <c r="L30" s="7" t="str">
        <f>IF('[1]Рейтинговая таблица организаций'!H394&lt;1,"Отсутствуют или не функционируют дистанционные способы взаимодействия",(IF('[1]Рейтинговая таблица организаций'!H394&lt;4,"В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30" s="8">
        <f>'[1]Рейтинговая таблица организаций'!H394</f>
        <v>2</v>
      </c>
      <c r="N30" s="7">
        <f>IF('[1]Рейтинговая таблица организаций'!H394&lt;1,0,(IF('[1]Рейтинговая таблица организаций'!H394&lt;4,30,100)))</f>
        <v>30</v>
      </c>
      <c r="O30" s="7" t="s">
        <v>55</v>
      </c>
      <c r="P30" s="7">
        <f>'[1]Рейтинговая таблица организаций'!I394</f>
        <v>130</v>
      </c>
      <c r="Q30" s="7">
        <f>'[1]Рейтинговая таблица организаций'!J394</f>
        <v>130</v>
      </c>
      <c r="R30" s="7" t="s">
        <v>56</v>
      </c>
      <c r="S30" s="7">
        <f>'[1]Рейтинговая таблица организаций'!K394</f>
        <v>125</v>
      </c>
      <c r="T30" s="7">
        <f>'[1]Рейтинговая таблица организаций'!L394</f>
        <v>130</v>
      </c>
      <c r="U30" s="7" t="str">
        <f>IF('[1]Рейтинговая таблица организаций'!U394&lt;1,"Отсутствуют комфортные условия",(IF('[1]Рейтинговая таблица организаций'!U394&lt;5,"Количество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30" s="8">
        <f>'[1]Рейтинговая таблица организаций'!U394</f>
        <v>5</v>
      </c>
      <c r="W30" s="7">
        <f>IF('[1]Рейтинговая таблица организаций'!U394&lt;1,0,(IF('[1]Рейтинговая таблица организаций'!U394&lt;4,20,100)))</f>
        <v>100</v>
      </c>
      <c r="X30" s="7" t="s">
        <v>57</v>
      </c>
      <c r="Y30" s="7">
        <f>'[1]Рейтинговая таблица организаций'!X394</f>
        <v>127</v>
      </c>
      <c r="Z30" s="7">
        <f>'[1]Рейтинговая таблица организаций'!Y394</f>
        <v>130</v>
      </c>
      <c r="AA30" s="7" t="str">
        <f>IF('[1]Рейтинговая таблица организаций'!AD394&lt;1,"Отсутствуют условия доступности для инвалидов",(IF('[1]Рейтинговая таблица организаций'!AD394&lt;5,"Количество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0" s="9">
        <f>'[1]Рейтинговая таблица организаций'!AD394</f>
        <v>3</v>
      </c>
      <c r="AC30" s="7">
        <f>IF('[1]Рейтинговая таблица организаций'!AD394&lt;1,0,(IF('[1]Рейтинговая таблица организаций'!AD394&lt;5,20,100)))</f>
        <v>20</v>
      </c>
      <c r="AD30" s="7" t="str">
        <f>IF('[1]Рейтинговая таблица организаций'!AE394&lt;1,"Отсутствуют условия доступности, позволяющие инвалидам получать услуги наравне с другими",(IF('[1]Рейтинговая таблица организаций'!AE394&lt;5,"Количество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30" s="8">
        <f>'[1]Рейтинговая таблица организаций'!AE394</f>
        <v>5</v>
      </c>
      <c r="AF30" s="7">
        <f>IF('[1]Рейтинговая таблица организаций'!AE394&lt;1,0,(IF('[1]Рейтинговая таблица организаций'!AE394&lt;5,20,100)))</f>
        <v>100</v>
      </c>
      <c r="AG30" s="7" t="s">
        <v>58</v>
      </c>
      <c r="AH30" s="7">
        <f>'[1]Рейтинговая таблица организаций'!AF394</f>
        <v>1</v>
      </c>
      <c r="AI30" s="7">
        <f>'[1]Рейтинговая таблица организаций'!AG394</f>
        <v>1</v>
      </c>
      <c r="AJ30" s="7" t="s">
        <v>59</v>
      </c>
      <c r="AK30" s="7">
        <f>'[1]Рейтинговая таблица организаций'!AL394</f>
        <v>124</v>
      </c>
      <c r="AL30" s="7">
        <f>'[1]Рейтинговая таблица организаций'!AM394</f>
        <v>130</v>
      </c>
      <c r="AM30" s="7" t="s">
        <v>60</v>
      </c>
      <c r="AN30" s="7">
        <f>'[1]Рейтинговая таблица организаций'!AN394</f>
        <v>126</v>
      </c>
      <c r="AO30" s="7">
        <f>'[1]Рейтинговая таблица организаций'!AO394</f>
        <v>130</v>
      </c>
      <c r="AP30" s="7" t="s">
        <v>61</v>
      </c>
      <c r="AQ30" s="7">
        <f>'[1]Рейтинговая таблица организаций'!AP394</f>
        <v>127</v>
      </c>
      <c r="AR30" s="7">
        <f>'[1]Рейтинговая таблица организаций'!AQ394</f>
        <v>130</v>
      </c>
      <c r="AS30" s="7" t="s">
        <v>62</v>
      </c>
      <c r="AT30" s="7">
        <f>'[1]Рейтинговая таблица организаций'!AV394</f>
        <v>126</v>
      </c>
      <c r="AU30" s="7">
        <f>'[1]Рейтинговая таблица организаций'!AW394</f>
        <v>130</v>
      </c>
      <c r="AV30" s="7" t="s">
        <v>63</v>
      </c>
      <c r="AW30" s="7">
        <f>'[1]Рейтинговая таблица организаций'!AX394</f>
        <v>125</v>
      </c>
      <c r="AX30" s="7">
        <f>'[1]Рейтинговая таблица организаций'!AY394</f>
        <v>130</v>
      </c>
      <c r="AY30" s="7" t="s">
        <v>64</v>
      </c>
      <c r="AZ30" s="7">
        <f>'[1]Рейтинговая таблица организаций'!AZ394</f>
        <v>127</v>
      </c>
      <c r="BA30" s="7">
        <f>'[1]Рейтинговая таблица организаций'!BA394</f>
        <v>130</v>
      </c>
    </row>
    <row r="31" spans="1:53" ht="15.75" x14ac:dyDescent="0.25">
      <c r="A31" s="3">
        <f>'[1]бланки '!D397</f>
        <v>392</v>
      </c>
      <c r="B31" s="18" t="str">
        <f>'[1]бланки '!C397</f>
        <v>Муниципальное бюджетное  учреждение дополнительного образования«Дом детского творчества» Сулейман-Стальского района</v>
      </c>
      <c r="C31" s="3">
        <f>'[1]для bus.gov.ru'!D395</f>
        <v>809</v>
      </c>
      <c r="D31" s="3">
        <f>'[1]для bus.gov.ru'!E395</f>
        <v>324</v>
      </c>
      <c r="E31" s="4">
        <f>'[1]для bus.gov.ru'!F395</f>
        <v>0.40049443757725589</v>
      </c>
      <c r="F31" s="5" t="s">
        <v>53</v>
      </c>
      <c r="G31" s="6">
        <f>'[1]Рейтинговая таблица организаций'!D395</f>
        <v>10</v>
      </c>
      <c r="H31" s="6">
        <f>'[1]Рейтинговая таблица организаций'!E395</f>
        <v>10</v>
      </c>
      <c r="I31" s="5" t="s">
        <v>54</v>
      </c>
      <c r="J31" s="6">
        <f>'[1]Рейтинговая таблица организаций'!F395</f>
        <v>40</v>
      </c>
      <c r="K31" s="6">
        <f>'[1]Рейтинговая таблица организаций'!G395</f>
        <v>47</v>
      </c>
      <c r="L31" s="7" t="str">
        <f>IF('[1]Рейтинговая таблица организаций'!H395&lt;1,"Отсутствуют или не функционируют дистанционные способы взаимодействия",(IF('[1]Рейтинговая таблица организаций'!H395&lt;4,"В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31" s="8">
        <f>'[1]Рейтинговая таблица организаций'!H395</f>
        <v>2</v>
      </c>
      <c r="N31" s="7">
        <f>IF('[1]Рейтинговая таблица организаций'!H395&lt;1,0,(IF('[1]Рейтинговая таблица организаций'!H395&lt;4,30,100)))</f>
        <v>30</v>
      </c>
      <c r="O31" s="7" t="s">
        <v>55</v>
      </c>
      <c r="P31" s="7">
        <f>'[1]Рейтинговая таблица организаций'!I395</f>
        <v>317</v>
      </c>
      <c r="Q31" s="7">
        <f>'[1]Рейтинговая таблица организаций'!J395</f>
        <v>324</v>
      </c>
      <c r="R31" s="7" t="s">
        <v>56</v>
      </c>
      <c r="S31" s="7">
        <f>'[1]Рейтинговая таблица организаций'!K395</f>
        <v>317</v>
      </c>
      <c r="T31" s="7">
        <f>'[1]Рейтинговая таблица организаций'!L395</f>
        <v>324</v>
      </c>
      <c r="U31" s="7" t="str">
        <f>IF('[1]Рейтинговая таблица организаций'!U395&lt;1,"Отсутствуют комфортные условия",(IF('[1]Рейтинговая таблица организаций'!U395&lt;5,"Количество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31" s="8">
        <f>'[1]Рейтинговая таблица организаций'!U395</f>
        <v>5</v>
      </c>
      <c r="W31" s="7">
        <f>IF('[1]Рейтинговая таблица организаций'!U395&lt;1,0,(IF('[1]Рейтинговая таблица организаций'!U395&lt;4,20,100)))</f>
        <v>100</v>
      </c>
      <c r="X31" s="7" t="s">
        <v>57</v>
      </c>
      <c r="Y31" s="7">
        <f>'[1]Рейтинговая таблица организаций'!X395</f>
        <v>312</v>
      </c>
      <c r="Z31" s="7">
        <f>'[1]Рейтинговая таблица организаций'!Y395</f>
        <v>324</v>
      </c>
      <c r="AA31" s="7" t="str">
        <f>IF('[1]Рейтинговая таблица организаций'!AD395&lt;1,"Отсутствуют условия доступности для инвалидов",(IF('[1]Рейтинговая таблица организаций'!AD395&lt;5,"Количество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1" s="9">
        <f>'[1]Рейтинговая таблица организаций'!AD395</f>
        <v>1</v>
      </c>
      <c r="AC31" s="7">
        <f>IF('[1]Рейтинговая таблица организаций'!AD395&lt;1,0,(IF('[1]Рейтинговая таблица организаций'!AD395&lt;5,20,100)))</f>
        <v>20</v>
      </c>
      <c r="AD31" s="7" t="str">
        <f>IF('[1]Рейтинговая таблица организаций'!AE395&lt;1,"Отсутствуют условия доступности, позволяющие инвалидам получать услуги наравне с другими",(IF('[1]Рейтинговая таблица организаций'!AE395&lt;5,"Количество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1" s="8">
        <f>'[1]Рейтинговая таблица организаций'!AE395</f>
        <v>3</v>
      </c>
      <c r="AF31" s="7">
        <f>IF('[1]Рейтинговая таблица организаций'!AE395&lt;1,0,(IF('[1]Рейтинговая таблица организаций'!AE395&lt;5,20,100)))</f>
        <v>20</v>
      </c>
      <c r="AG31" s="7" t="s">
        <v>58</v>
      </c>
      <c r="AH31" s="7">
        <f>'[1]Рейтинговая таблица организаций'!AF395</f>
        <v>1</v>
      </c>
      <c r="AI31" s="7">
        <f>'[1]Рейтинговая таблица организаций'!AG395</f>
        <v>1</v>
      </c>
      <c r="AJ31" s="7" t="s">
        <v>59</v>
      </c>
      <c r="AK31" s="7">
        <f>'[1]Рейтинговая таблица организаций'!AL395</f>
        <v>321</v>
      </c>
      <c r="AL31" s="7">
        <f>'[1]Рейтинговая таблица организаций'!AM395</f>
        <v>324</v>
      </c>
      <c r="AM31" s="7" t="s">
        <v>60</v>
      </c>
      <c r="AN31" s="7">
        <f>'[1]Рейтинговая таблица организаций'!AN395</f>
        <v>314</v>
      </c>
      <c r="AO31" s="7">
        <f>'[1]Рейтинговая таблица организаций'!AO395</f>
        <v>324</v>
      </c>
      <c r="AP31" s="7" t="s">
        <v>61</v>
      </c>
      <c r="AQ31" s="7">
        <f>'[1]Рейтинговая таблица организаций'!AP395</f>
        <v>314</v>
      </c>
      <c r="AR31" s="7">
        <f>'[1]Рейтинговая таблица организаций'!AQ395</f>
        <v>324</v>
      </c>
      <c r="AS31" s="7" t="s">
        <v>62</v>
      </c>
      <c r="AT31" s="7">
        <f>'[1]Рейтинговая таблица организаций'!AV395</f>
        <v>315</v>
      </c>
      <c r="AU31" s="7">
        <f>'[1]Рейтинговая таблица организаций'!AW395</f>
        <v>324</v>
      </c>
      <c r="AV31" s="7" t="s">
        <v>63</v>
      </c>
      <c r="AW31" s="7">
        <f>'[1]Рейтинговая таблица организаций'!AX395</f>
        <v>311</v>
      </c>
      <c r="AX31" s="7">
        <f>'[1]Рейтинговая таблица организаций'!AY395</f>
        <v>324</v>
      </c>
      <c r="AY31" s="7" t="s">
        <v>64</v>
      </c>
      <c r="AZ31" s="7">
        <f>'[1]Рейтинговая таблица организаций'!AZ395</f>
        <v>314</v>
      </c>
      <c r="BA31" s="7">
        <f>'[1]Рейтинговая таблица организаций'!BA395</f>
        <v>324</v>
      </c>
    </row>
    <row r="32" spans="1:53" ht="15.75" x14ac:dyDescent="0.25">
      <c r="A32" s="3">
        <f>'[1]бланки '!D398</f>
        <v>393</v>
      </c>
      <c r="B32" s="18" t="str">
        <f>'[1]бланки '!C398</f>
        <v>Муниципальное бюджетное  учреждение дополнительного образования«Районная детская музыкальная  школа» Сулейман-Стальского района Республики Дагестан</v>
      </c>
      <c r="C32" s="3">
        <f>'[1]для bus.gov.ru'!D396</f>
        <v>125</v>
      </c>
      <c r="D32" s="3">
        <f>'[1]для bus.gov.ru'!E396</f>
        <v>50</v>
      </c>
      <c r="E32" s="4">
        <f>'[1]для bus.gov.ru'!F396</f>
        <v>0.4</v>
      </c>
      <c r="F32" s="5" t="s">
        <v>53</v>
      </c>
      <c r="G32" s="6">
        <f>'[1]Рейтинговая таблица организаций'!D396</f>
        <v>11</v>
      </c>
      <c r="H32" s="6">
        <f>'[1]Рейтинговая таблица организаций'!E396</f>
        <v>11</v>
      </c>
      <c r="I32" s="5" t="s">
        <v>54</v>
      </c>
      <c r="J32" s="6">
        <f>'[1]Рейтинговая таблица организаций'!F396</f>
        <v>36</v>
      </c>
      <c r="K32" s="6">
        <f>'[1]Рейтинговая таблица организаций'!G396</f>
        <v>47</v>
      </c>
      <c r="L32" s="7" t="str">
        <f>IF('[1]Рейтинговая таблица организаций'!H396&lt;1,"Отсутствуют или не функционируют дистанционные способы взаимодействия",(IF('[1]Рейтинговая таблица организаций'!H396&lt;4,"В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32" s="8">
        <f>'[1]Рейтинговая таблица организаций'!H396</f>
        <v>1</v>
      </c>
      <c r="N32" s="7">
        <f>IF('[1]Рейтинговая таблица организаций'!H396&lt;1,0,(IF('[1]Рейтинговая таблица организаций'!H396&lt;4,30,100)))</f>
        <v>30</v>
      </c>
      <c r="O32" s="7" t="s">
        <v>55</v>
      </c>
      <c r="P32" s="7">
        <f>'[1]Рейтинговая таблица организаций'!I396</f>
        <v>49</v>
      </c>
      <c r="Q32" s="7">
        <f>'[1]Рейтинговая таблица организаций'!J396</f>
        <v>50</v>
      </c>
      <c r="R32" s="7" t="s">
        <v>56</v>
      </c>
      <c r="S32" s="7">
        <f>'[1]Рейтинговая таблица организаций'!K396</f>
        <v>49</v>
      </c>
      <c r="T32" s="7">
        <f>'[1]Рейтинговая таблица организаций'!L396</f>
        <v>50</v>
      </c>
      <c r="U32" s="7" t="str">
        <f>IF('[1]Рейтинговая таблица организаций'!U396&lt;1,"Отсутствуют комфортные условия",(IF('[1]Рейтинговая таблица организаций'!U396&lt;5,"Количество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32" s="8">
        <f>'[1]Рейтинговая таблица организаций'!U396</f>
        <v>5</v>
      </c>
      <c r="W32" s="7">
        <f>IF('[1]Рейтинговая таблица организаций'!U396&lt;1,0,(IF('[1]Рейтинговая таблица организаций'!U396&lt;4,20,100)))</f>
        <v>100</v>
      </c>
      <c r="X32" s="7" t="s">
        <v>57</v>
      </c>
      <c r="Y32" s="7">
        <f>'[1]Рейтинговая таблица организаций'!X396</f>
        <v>50</v>
      </c>
      <c r="Z32" s="7">
        <f>'[1]Рейтинговая таблица организаций'!Y396</f>
        <v>50</v>
      </c>
      <c r="AA32" s="7" t="str">
        <f>IF('[1]Рейтинговая таблица организаций'!AD396&lt;1,"Отсутствуют условия доступности для инвалидов",(IF('[1]Рейтинговая таблица организаций'!AD396&lt;5,"Количество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2" s="9">
        <f>'[1]Рейтинговая таблица организаций'!AD396</f>
        <v>1</v>
      </c>
      <c r="AC32" s="7">
        <f>IF('[1]Рейтинговая таблица организаций'!AD396&lt;1,0,(IF('[1]Рейтинговая таблица организаций'!AD396&lt;5,20,100)))</f>
        <v>20</v>
      </c>
      <c r="AD32" s="7" t="str">
        <f>IF('[1]Рейтинговая таблица организаций'!AE396&lt;1,"Отсутствуют условия доступности, позволяющие инвалидам получать услуги наравне с другими",(IF('[1]Рейтинговая таблица организаций'!AE396&lt;5,"Количество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32" s="8">
        <f>'[1]Рейтинговая таблица организаций'!AE396</f>
        <v>5</v>
      </c>
      <c r="AF32" s="7">
        <f>IF('[1]Рейтинговая таблица организаций'!AE396&lt;1,0,(IF('[1]Рейтинговая таблица организаций'!AE396&lt;5,20,100)))</f>
        <v>100</v>
      </c>
      <c r="AG32" s="7" t="s">
        <v>58</v>
      </c>
      <c r="AH32" s="7">
        <f>'[1]Рейтинговая таблица организаций'!AF396</f>
        <v>1</v>
      </c>
      <c r="AI32" s="7">
        <f>'[1]Рейтинговая таблица организаций'!AG396</f>
        <v>1</v>
      </c>
      <c r="AJ32" s="7" t="s">
        <v>59</v>
      </c>
      <c r="AK32" s="7">
        <f>'[1]Рейтинговая таблица организаций'!AL396</f>
        <v>50</v>
      </c>
      <c r="AL32" s="7">
        <f>'[1]Рейтинговая таблица организаций'!AM396</f>
        <v>50</v>
      </c>
      <c r="AM32" s="7" t="s">
        <v>60</v>
      </c>
      <c r="AN32" s="7">
        <f>'[1]Рейтинговая таблица организаций'!AN396</f>
        <v>49</v>
      </c>
      <c r="AO32" s="7">
        <f>'[1]Рейтинговая таблица организаций'!AO396</f>
        <v>50</v>
      </c>
      <c r="AP32" s="7" t="s">
        <v>61</v>
      </c>
      <c r="AQ32" s="7">
        <f>'[1]Рейтинговая таблица организаций'!AP396</f>
        <v>50</v>
      </c>
      <c r="AR32" s="7">
        <f>'[1]Рейтинговая таблица организаций'!AQ396</f>
        <v>50</v>
      </c>
      <c r="AS32" s="7" t="s">
        <v>62</v>
      </c>
      <c r="AT32" s="7">
        <f>'[1]Рейтинговая таблица организаций'!AV396</f>
        <v>50</v>
      </c>
      <c r="AU32" s="7">
        <f>'[1]Рейтинговая таблица организаций'!AW396</f>
        <v>50</v>
      </c>
      <c r="AV32" s="7" t="s">
        <v>63</v>
      </c>
      <c r="AW32" s="7">
        <f>'[1]Рейтинговая таблица организаций'!AX396</f>
        <v>49</v>
      </c>
      <c r="AX32" s="7">
        <f>'[1]Рейтинговая таблица организаций'!AY396</f>
        <v>50</v>
      </c>
      <c r="AY32" s="7" t="s">
        <v>64</v>
      </c>
      <c r="AZ32" s="7">
        <f>'[1]Рейтинговая таблица организаций'!AZ396</f>
        <v>49</v>
      </c>
      <c r="BA32" s="7">
        <f>'[1]Рейтинговая таблица организаций'!BA396</f>
        <v>50</v>
      </c>
    </row>
    <row r="33" spans="1:53" ht="15.75" x14ac:dyDescent="0.25">
      <c r="A33" s="3">
        <f>'[1]бланки '!D399</f>
        <v>394</v>
      </c>
      <c r="B33" s="18" t="str">
        <f>'[1]бланки '!C399</f>
        <v>Муниципальное бюджетное  учреждение дополнительного образования«Районная детская художественная школа» Сулейман-Стальского района Республики Дагестан</v>
      </c>
      <c r="C33" s="3">
        <f>'[1]для bus.gov.ru'!D397</f>
        <v>210</v>
      </c>
      <c r="D33" s="3">
        <f>'[1]для bus.gov.ru'!E397</f>
        <v>84</v>
      </c>
      <c r="E33" s="4">
        <f>'[1]для bus.gov.ru'!F397</f>
        <v>0.4</v>
      </c>
      <c r="F33" s="5" t="s">
        <v>53</v>
      </c>
      <c r="G33" s="6">
        <f>'[1]Рейтинговая таблица организаций'!D397</f>
        <v>11</v>
      </c>
      <c r="H33" s="6">
        <f>'[1]Рейтинговая таблица организаций'!E397</f>
        <v>11</v>
      </c>
      <c r="I33" s="5" t="s">
        <v>54</v>
      </c>
      <c r="J33" s="6">
        <f>'[1]Рейтинговая таблица организаций'!F397</f>
        <v>31</v>
      </c>
      <c r="K33" s="6">
        <f>'[1]Рейтинговая таблица организаций'!G397</f>
        <v>47</v>
      </c>
      <c r="L33" s="7" t="str">
        <f>IF('[1]Рейтинговая таблица организаций'!H397&lt;1,"Отсутствуют или не функционируют дистанционные способы взаимодействия",(IF('[1]Рейтинговая таблица организаций'!H397&lt;4,"В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33" s="8">
        <f>'[1]Рейтинговая таблица организаций'!H397</f>
        <v>2</v>
      </c>
      <c r="N33" s="7">
        <f>IF('[1]Рейтинговая таблица организаций'!H397&lt;1,0,(IF('[1]Рейтинговая таблица организаций'!H397&lt;4,30,100)))</f>
        <v>30</v>
      </c>
      <c r="O33" s="7" t="s">
        <v>55</v>
      </c>
      <c r="P33" s="7">
        <f>'[1]Рейтинговая таблица организаций'!I397</f>
        <v>83</v>
      </c>
      <c r="Q33" s="7">
        <f>'[1]Рейтинговая таблица организаций'!J397</f>
        <v>84</v>
      </c>
      <c r="R33" s="7" t="s">
        <v>56</v>
      </c>
      <c r="S33" s="7">
        <f>'[1]Рейтинговая таблица организаций'!K397</f>
        <v>80</v>
      </c>
      <c r="T33" s="7">
        <f>'[1]Рейтинговая таблица организаций'!L397</f>
        <v>84</v>
      </c>
      <c r="U33" s="7" t="str">
        <f>IF('[1]Рейтинговая таблица организаций'!U397&lt;1,"Отсутствуют комфортные условия",(IF('[1]Рейтинговая таблица организаций'!U397&lt;5,"Количество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Наличие пяти  и более комфортных условий для предоставления услуг</v>
      </c>
      <c r="V33" s="8">
        <f>'[1]Рейтинговая таблица организаций'!U397</f>
        <v>5</v>
      </c>
      <c r="W33" s="7">
        <f>IF('[1]Рейтинговая таблица организаций'!U397&lt;1,0,(IF('[1]Рейтинговая таблица организаций'!U397&lt;4,20,100)))</f>
        <v>100</v>
      </c>
      <c r="X33" s="7" t="s">
        <v>57</v>
      </c>
      <c r="Y33" s="7">
        <f>'[1]Рейтинговая таблица организаций'!X397</f>
        <v>80</v>
      </c>
      <c r="Z33" s="7">
        <f>'[1]Рейтинговая таблица организаций'!Y397</f>
        <v>84</v>
      </c>
      <c r="AA33" s="7" t="str">
        <f>IF('[1]Рейтинговая таблица организаций'!AD397&lt;1,"Отсутствуют условия доступности для инвалидов",(IF('[1]Рейтинговая таблица организаций'!AD397&lt;5,"Количество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3" s="9">
        <f>'[1]Рейтинговая таблица организаций'!AD397</f>
        <v>1</v>
      </c>
      <c r="AC33" s="7">
        <f>IF('[1]Рейтинговая таблица организаций'!AD397&lt;1,0,(IF('[1]Рейтинговая таблица организаций'!AD397&lt;5,20,100)))</f>
        <v>20</v>
      </c>
      <c r="AD33" s="7" t="str">
        <f>IF('[1]Рейтинговая таблица организаций'!AE397&lt;1,"Отсутствуют условия доступности, позволяющие инвалидам получать услуги наравне с другими",(IF('[1]Рейтинговая таблица организаций'!AE397&lt;5,"Количество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33" s="8">
        <f>'[1]Рейтинговая таблица организаций'!AE397</f>
        <v>5</v>
      </c>
      <c r="AF33" s="7">
        <f>IF('[1]Рейтинговая таблица организаций'!AE397&lt;1,0,(IF('[1]Рейтинговая таблица организаций'!AE397&lt;5,20,100)))</f>
        <v>100</v>
      </c>
      <c r="AG33" s="7" t="s">
        <v>58</v>
      </c>
      <c r="AH33" s="7">
        <f>'[1]Рейтинговая таблица организаций'!AF397</f>
        <v>1</v>
      </c>
      <c r="AI33" s="7">
        <f>'[1]Рейтинговая таблица организаций'!AG397</f>
        <v>1</v>
      </c>
      <c r="AJ33" s="7" t="s">
        <v>59</v>
      </c>
      <c r="AK33" s="7">
        <f>'[1]Рейтинговая таблица организаций'!AL397</f>
        <v>84</v>
      </c>
      <c r="AL33" s="7">
        <f>'[1]Рейтинговая таблица организаций'!AM397</f>
        <v>84</v>
      </c>
      <c r="AM33" s="7" t="s">
        <v>60</v>
      </c>
      <c r="AN33" s="7">
        <f>'[1]Рейтинговая таблица организаций'!AN397</f>
        <v>81</v>
      </c>
      <c r="AO33" s="7">
        <f>'[1]Рейтинговая таблица организаций'!AO397</f>
        <v>84</v>
      </c>
      <c r="AP33" s="7" t="s">
        <v>61</v>
      </c>
      <c r="AQ33" s="7">
        <f>'[1]Рейтинговая таблица организаций'!AP397</f>
        <v>81</v>
      </c>
      <c r="AR33" s="7">
        <f>'[1]Рейтинговая таблица организаций'!AQ397</f>
        <v>84</v>
      </c>
      <c r="AS33" s="7" t="s">
        <v>62</v>
      </c>
      <c r="AT33" s="7">
        <f>'[1]Рейтинговая таблица организаций'!AV397</f>
        <v>80</v>
      </c>
      <c r="AU33" s="7">
        <f>'[1]Рейтинговая таблица организаций'!AW397</f>
        <v>84</v>
      </c>
      <c r="AV33" s="7" t="s">
        <v>63</v>
      </c>
      <c r="AW33" s="7">
        <f>'[1]Рейтинговая таблица организаций'!AX397</f>
        <v>82</v>
      </c>
      <c r="AX33" s="7">
        <f>'[1]Рейтинговая таблица организаций'!AY397</f>
        <v>84</v>
      </c>
      <c r="AY33" s="7" t="s">
        <v>64</v>
      </c>
      <c r="AZ33" s="7">
        <f>'[1]Рейтинговая таблица организаций'!AZ397</f>
        <v>80</v>
      </c>
      <c r="BA33" s="7">
        <f>'[1]Рейтинговая таблица организаций'!BA397</f>
        <v>84</v>
      </c>
    </row>
  </sheetData>
  <mergeCells count="72">
    <mergeCell ref="AW14:AX14"/>
    <mergeCell ref="AZ14:BA14"/>
    <mergeCell ref="AE14:AF14"/>
    <mergeCell ref="AH14:AI14"/>
    <mergeCell ref="AK14:AL14"/>
    <mergeCell ref="AN14:AO14"/>
    <mergeCell ref="AQ14:AR14"/>
    <mergeCell ref="AT14:AU14"/>
    <mergeCell ref="AV13:AX13"/>
    <mergeCell ref="AY13:BA13"/>
    <mergeCell ref="G14:H14"/>
    <mergeCell ref="J14:K14"/>
    <mergeCell ref="M14:N14"/>
    <mergeCell ref="P14:Q14"/>
    <mergeCell ref="S14:T14"/>
    <mergeCell ref="V14:W14"/>
    <mergeCell ref="Y14:Z14"/>
    <mergeCell ref="AB14:AC14"/>
    <mergeCell ref="AD13:AF13"/>
    <mergeCell ref="AG13:AI13"/>
    <mergeCell ref="AJ13:AL13"/>
    <mergeCell ref="AM13:AO13"/>
    <mergeCell ref="AP13:AR13"/>
    <mergeCell ref="AS13:AU13"/>
    <mergeCell ref="AV12:AX12"/>
    <mergeCell ref="AY12:BA12"/>
    <mergeCell ref="F13:H13"/>
    <mergeCell ref="I13:K13"/>
    <mergeCell ref="L13:N13"/>
    <mergeCell ref="O13:Q13"/>
    <mergeCell ref="R13:T13"/>
    <mergeCell ref="U13:W13"/>
    <mergeCell ref="X13:Z13"/>
    <mergeCell ref="AA13:AC13"/>
    <mergeCell ref="AD12:AF12"/>
    <mergeCell ref="AG12:AI12"/>
    <mergeCell ref="AJ12:AL12"/>
    <mergeCell ref="AM12:AO12"/>
    <mergeCell ref="AP12:AR12"/>
    <mergeCell ref="AS12:AU12"/>
    <mergeCell ref="AA12:AC12"/>
    <mergeCell ref="F10:T10"/>
    <mergeCell ref="U10:Z10"/>
    <mergeCell ref="AA10:AI10"/>
    <mergeCell ref="AJ10:AR10"/>
    <mergeCell ref="F12:K12"/>
    <mergeCell ref="L12:N12"/>
    <mergeCell ref="O12:T12"/>
    <mergeCell ref="U12:W12"/>
    <mergeCell ref="X12:Z12"/>
    <mergeCell ref="A5:B5"/>
    <mergeCell ref="A6:B6"/>
    <mergeCell ref="C6:G6"/>
    <mergeCell ref="A8:E8"/>
    <mergeCell ref="A9:A14"/>
    <mergeCell ref="B9:B14"/>
    <mergeCell ref="C9:C14"/>
    <mergeCell ref="D9:D14"/>
    <mergeCell ref="E9:E14"/>
    <mergeCell ref="F9:BA9"/>
    <mergeCell ref="AS10:BA10"/>
    <mergeCell ref="F11:T11"/>
    <mergeCell ref="U11:Z11"/>
    <mergeCell ref="AA11:AI11"/>
    <mergeCell ref="AJ11:AR11"/>
    <mergeCell ref="AS11:BA11"/>
    <mergeCell ref="A1:D1"/>
    <mergeCell ref="A2:B2"/>
    <mergeCell ref="A3:B3"/>
    <mergeCell ref="C3:E3"/>
    <mergeCell ref="A4:B4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Нелли Навахо</dc:creator>
  <cp:lastModifiedBy>User</cp:lastModifiedBy>
  <dcterms:created xsi:type="dcterms:W3CDTF">2024-06-28T16:53:10Z</dcterms:created>
  <dcterms:modified xsi:type="dcterms:W3CDTF">2024-07-03T06:48:57Z</dcterms:modified>
</cp:coreProperties>
</file>